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0" yWindow="960" windowWidth="13710" windowHeight="921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1'!$A$1:$O$36</definedName>
    <definedName name="_xlnm.Print_Area" localSheetId="1">'приложение 2'!$A$1:$K$48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19" i="1"/>
  <c r="L18" i="1" l="1"/>
  <c r="M18" i="1"/>
  <c r="K18" i="1"/>
  <c r="L13" i="1"/>
  <c r="M14" i="1"/>
  <c r="K14" i="1" s="1"/>
  <c r="K28" i="1"/>
  <c r="M28" i="1"/>
  <c r="K13" i="1" l="1"/>
  <c r="M13" i="1"/>
  <c r="M7" i="1" s="1"/>
  <c r="K47" i="2"/>
  <c r="G28" i="2"/>
  <c r="H28" i="2"/>
  <c r="J28" i="2"/>
  <c r="J47" i="2" s="1"/>
  <c r="K28" i="2"/>
  <c r="I28" i="2"/>
  <c r="I37" i="2"/>
  <c r="G37" i="2"/>
  <c r="G29" i="2"/>
  <c r="K46" i="2" l="1"/>
  <c r="H37" i="2" l="1"/>
  <c r="J37" i="2"/>
  <c r="J25" i="2" l="1"/>
  <c r="K25" i="2"/>
  <c r="H29" i="2" l="1"/>
  <c r="I29" i="2"/>
  <c r="I47" i="2" s="1"/>
  <c r="J29" i="2"/>
  <c r="H25" i="2"/>
  <c r="I25" i="2"/>
  <c r="G25" i="2"/>
  <c r="H19" i="2"/>
  <c r="I19" i="2"/>
  <c r="J19" i="2"/>
  <c r="G19" i="2"/>
  <c r="H15" i="2"/>
  <c r="J15" i="2"/>
  <c r="K15" i="2"/>
  <c r="G15" i="2"/>
  <c r="H11" i="2"/>
  <c r="J11" i="2"/>
  <c r="K12" i="2" l="1"/>
  <c r="K11" i="2" s="1"/>
  <c r="G12" i="2"/>
  <c r="G11" i="2" s="1"/>
  <c r="N33" i="1"/>
  <c r="O30" i="1"/>
  <c r="N30" i="1"/>
  <c r="O22" i="1"/>
  <c r="N22" i="1"/>
  <c r="O19" i="1"/>
  <c r="N19" i="1"/>
  <c r="O16" i="1"/>
  <c r="O17" i="1"/>
  <c r="N16" i="1"/>
  <c r="N17" i="1"/>
  <c r="J28" i="1"/>
  <c r="G25" i="1"/>
  <c r="J25" i="1"/>
  <c r="G21" i="1"/>
  <c r="J21" i="1"/>
  <c r="G18" i="1"/>
  <c r="H18" i="1"/>
  <c r="J18" i="1"/>
  <c r="D14" i="1"/>
  <c r="G14" i="1"/>
  <c r="J14" i="1"/>
  <c r="J13" i="1" s="1"/>
  <c r="J7" i="1" s="1"/>
  <c r="H14" i="1" l="1"/>
  <c r="M25" i="1"/>
  <c r="K45" i="2" l="1"/>
  <c r="K44" i="2"/>
  <c r="K43" i="2"/>
  <c r="K42" i="2"/>
  <c r="I41" i="2"/>
  <c r="K40" i="2"/>
  <c r="K39" i="2"/>
  <c r="K32" i="2"/>
  <c r="K31" i="2"/>
  <c r="K30" i="2"/>
  <c r="K23" i="2"/>
  <c r="K22" i="2"/>
  <c r="K21" i="2"/>
  <c r="K19" i="2" s="1"/>
  <c r="K29" i="2" l="1"/>
  <c r="K41" i="2"/>
  <c r="K37" i="2" s="1"/>
  <c r="D28" i="1"/>
  <c r="B28" i="1" s="1"/>
  <c r="C18" i="1"/>
  <c r="D18" i="1"/>
  <c r="K19" i="1"/>
  <c r="H19" i="1"/>
  <c r="E19" i="1"/>
  <c r="E18" i="1" s="1"/>
  <c r="D32" i="1"/>
  <c r="B32" i="1" s="1"/>
  <c r="F28" i="1" l="1"/>
  <c r="G28" i="1"/>
  <c r="E28" i="1" l="1"/>
  <c r="K31" i="1" l="1"/>
  <c r="K33" i="1" l="1"/>
  <c r="K32" i="1" s="1"/>
  <c r="O32" i="1" s="1"/>
  <c r="H33" i="1"/>
  <c r="E33" i="1"/>
  <c r="B33" i="1"/>
  <c r="M32" i="1"/>
  <c r="L32" i="1"/>
  <c r="J32" i="1"/>
  <c r="H32" i="1" s="1"/>
  <c r="I32" i="1"/>
  <c r="G32" i="1"/>
  <c r="E32" i="1" s="1"/>
  <c r="F32" i="1"/>
  <c r="C32" i="1"/>
  <c r="K30" i="1"/>
  <c r="H30" i="1"/>
  <c r="E30" i="1"/>
  <c r="B30" i="1"/>
  <c r="K29" i="1"/>
  <c r="H29" i="1"/>
  <c r="E29" i="1"/>
  <c r="B29" i="1"/>
  <c r="H31" i="1"/>
  <c r="E31" i="1"/>
  <c r="O31" i="1" s="1"/>
  <c r="B31" i="1"/>
  <c r="O28" i="1"/>
  <c r="H28" i="1"/>
  <c r="N28" i="1" s="1"/>
  <c r="E14" i="1"/>
  <c r="N14" i="1" s="1"/>
  <c r="K16" i="1"/>
  <c r="K17" i="1"/>
  <c r="H25" i="1"/>
  <c r="E25" i="1"/>
  <c r="D25" i="1"/>
  <c r="B25" i="1" s="1"/>
  <c r="K27" i="1"/>
  <c r="O27" i="1" s="1"/>
  <c r="H27" i="1"/>
  <c r="N27" i="1" s="1"/>
  <c r="E27" i="1"/>
  <c r="B27" i="1"/>
  <c r="H16" i="1"/>
  <c r="H17" i="1"/>
  <c r="E16" i="1"/>
  <c r="E17" i="1"/>
  <c r="B14" i="1"/>
  <c r="B16" i="1"/>
  <c r="B17" i="1"/>
  <c r="N29" i="1" l="1"/>
  <c r="N31" i="1"/>
  <c r="O29" i="1"/>
  <c r="O33" i="1"/>
  <c r="N32" i="1"/>
  <c r="N25" i="1"/>
  <c r="O14" i="1" l="1"/>
  <c r="E20" i="1"/>
  <c r="K7" i="1" l="1"/>
  <c r="I16" i="2"/>
  <c r="I15" i="2" s="1"/>
  <c r="I12" i="2"/>
  <c r="I11" i="2" s="1"/>
  <c r="E22" i="1" l="1"/>
  <c r="L7" i="1"/>
  <c r="I13" i="1"/>
  <c r="C13" i="1"/>
  <c r="K26" i="1"/>
  <c r="K25" i="1" s="1"/>
  <c r="L25" i="1"/>
  <c r="H26" i="1"/>
  <c r="I25" i="1"/>
  <c r="E26" i="1"/>
  <c r="F25" i="1"/>
  <c r="F13" i="1" s="1"/>
  <c r="B26" i="1"/>
  <c r="M21" i="1"/>
  <c r="K24" i="1"/>
  <c r="K23" i="1"/>
  <c r="L22" i="1"/>
  <c r="K22" i="1"/>
  <c r="H24" i="1"/>
  <c r="H23" i="1"/>
  <c r="I22" i="1"/>
  <c r="H22" i="1"/>
  <c r="E24" i="1"/>
  <c r="E23" i="1"/>
  <c r="F22" i="1"/>
  <c r="B23" i="1"/>
  <c r="B22" i="1"/>
  <c r="D21" i="1"/>
  <c r="K20" i="1"/>
  <c r="O20" i="1" s="1"/>
  <c r="H20" i="1"/>
  <c r="N20" i="1" s="1"/>
  <c r="G13" i="1"/>
  <c r="D13" i="1"/>
  <c r="B20" i="1"/>
  <c r="B18" i="1" s="1"/>
  <c r="E15" i="1"/>
  <c r="B15" i="1"/>
  <c r="D11" i="1"/>
  <c r="B12" i="1"/>
  <c r="B11" i="1" s="1"/>
  <c r="E9" i="1"/>
  <c r="G9" i="1"/>
  <c r="D9" i="1"/>
  <c r="B10" i="1"/>
  <c r="B9" i="1" s="1"/>
  <c r="G7" i="1" l="1"/>
  <c r="N15" i="1"/>
  <c r="O15" i="1"/>
  <c r="O23" i="1"/>
  <c r="B21" i="1"/>
  <c r="B13" i="1" s="1"/>
  <c r="B7" i="1" s="1"/>
  <c r="N24" i="1"/>
  <c r="O24" i="1"/>
  <c r="N23" i="1"/>
  <c r="D7" i="1"/>
  <c r="H21" i="1"/>
  <c r="E21" i="1"/>
  <c r="E13" i="1" s="1"/>
  <c r="N18" i="1"/>
  <c r="O26" i="1"/>
  <c r="N26" i="1"/>
  <c r="O25" i="1"/>
  <c r="K21" i="1"/>
  <c r="C25" i="1"/>
  <c r="C9" i="1"/>
  <c r="C7" i="1" s="1"/>
  <c r="F9" i="1"/>
  <c r="F7" i="1" s="1"/>
  <c r="I9" i="1"/>
  <c r="I7" i="1" s="1"/>
  <c r="E7" i="1" l="1"/>
  <c r="O13" i="1"/>
  <c r="O21" i="1"/>
  <c r="N21" i="1"/>
  <c r="H13" i="1"/>
  <c r="H7" i="1" s="1"/>
  <c r="O18" i="1"/>
  <c r="N13" i="1" l="1"/>
  <c r="O7" i="1"/>
  <c r="N7" i="1"/>
  <c r="C22" i="1"/>
</calcChain>
</file>

<file path=xl/sharedStrings.xml><?xml version="1.0" encoding="utf-8"?>
<sst xmlns="http://schemas.openxmlformats.org/spreadsheetml/2006/main" count="196" uniqueCount="134">
  <si>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</si>
  <si>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</si>
  <si>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</si>
  <si>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</si>
  <si>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</si>
  <si>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</si>
  <si>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</si>
  <si>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</si>
  <si>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</si>
  <si>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</si>
  <si>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</si>
  <si>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</si>
  <si>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</si>
  <si>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</si>
  <si>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</si>
  <si>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</si>
  <si>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</si>
  <si>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</si>
  <si>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</si>
  <si>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</si>
  <si>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</si>
  <si>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</si>
  <si>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</si>
  <si>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Фактическое выполнение, руб.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</si>
  <si>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</si>
  <si>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Разработка проекта на строительство фермы на 50 голов в с. Нижняя Пеша МО «Пешский сельсовет» НАО</t>
  </si>
  <si>
    <t>Приобретение объекта «Молочно-товарная ферма на 99 голов крупного рогатого скота в д. Лабожское МО «Великовисочный сельсовет» НАО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</si>
  <si>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</si>
  <si>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</si>
  <si>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МО «Великовисочный сельсовет» НАО</t>
  </si>
  <si>
    <t>Проведение мероприятий по ремонту предприятий сельскохозяйственного производства, в том числе:</t>
  </si>
  <si>
    <t>Ремонт здания коровника для МКП «Омский животноводческий комплекс»</t>
  </si>
  <si>
    <t>Приобретение и доставка установки для пастеризации молока в комплекте с сепаратором-сливкоотделителем для МКП «Великовисочный животноводческий комплекс» МО «Великовисочный сельсовет» НАО</t>
  </si>
  <si>
    <t>Поставка рулонного пресс-подборщика для МКП «Омский животноводческий комплекс» МО «Омский сельсовет» НАО</t>
  </si>
  <si>
    <t>Иные мероприятия, в том числе:</t>
  </si>
  <si>
    <t>Возмещение затрат на реализацию сенозаготовительной кампании 2020 года МКП «Великовисочный животноводческий комплекс»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</si>
  <si>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</si>
  <si>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</si>
  <si>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Разработка проектов на строительство объектов сельского хозяйства, в том числе:</t>
  </si>
  <si>
    <t>3.1.1.</t>
  </si>
  <si>
    <t>ИП Бобриков Павел Климентович</t>
  </si>
  <si>
    <t>Администрация муниципального образования «Великовисочный сельсовет» НАО</t>
  </si>
  <si>
    <t>Администрация муниципального образования «Омский сельсовет» НАО</t>
  </si>
  <si>
    <t>МКП «Великовисочный животноводческий комплекс»</t>
  </si>
  <si>
    <t>Соглашение № 1 о предоставлении муниципальной преференции МКП "Великовисочный животноводческий комплекс" в виде субсии на возмещение затрат, возникших при реализации сенозаготовительной кампании предприятий сельскохозяйственного производства от 06.04.2021 г.</t>
  </si>
  <si>
    <t>Поставка каменного угля для котла-парообразователя МПК "Омский животноводческий комплекс"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</si>
  <si>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</si>
  <si>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</si>
  <si>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</si>
  <si>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МО «Омский сельсовет» НАО</t>
  </si>
  <si>
    <t>МКП ЗР «Пешский животноводческий комплекс»</t>
  </si>
  <si>
    <t>3.1.2</t>
  </si>
  <si>
    <t>3.1.3</t>
  </si>
  <si>
    <t>3.4.2</t>
  </si>
  <si>
    <t>Поставка каменного угля для котла-парообразователя МКП «Омский животноводческий комплекс»</t>
  </si>
  <si>
    <t>4</t>
  </si>
  <si>
    <t>Реализация сенозаготовительной кампании предприятий сельскохозяйственного производства</t>
  </si>
  <si>
    <t>4.1</t>
  </si>
  <si>
    <t>4.2</t>
  </si>
  <si>
    <t>3.4.1</t>
  </si>
  <si>
    <t>3.3.1</t>
  </si>
  <si>
    <t>3.3.2</t>
  </si>
  <si>
    <t>3.3.3</t>
  </si>
  <si>
    <t>3.2.1</t>
  </si>
  <si>
    <t>3.3</t>
  </si>
  <si>
    <t>3.4</t>
  </si>
  <si>
    <t>3.2</t>
  </si>
  <si>
    <t>3.1</t>
  </si>
  <si>
    <t>2.1</t>
  </si>
  <si>
    <t>1.1</t>
  </si>
  <si>
    <t>5</t>
  </si>
  <si>
    <t>5.1</t>
  </si>
  <si>
    <t>не позднее 31.10.2021</t>
  </si>
  <si>
    <t>Соглашение о предоставлении муниципальной преференции МКП "Омский животноводческий комплекс"в виде субсидии на финансовое обеспечение затрат, возникающих при реализации сенозаготовительной кампании предприятий сельскохозяйственного производства №1 от 07.07.2021 (договор №1 от 14.07.2021, 19/ДТ-2021 от 13.07.2021, 8/Б-2021 от 07.07.2021)</t>
  </si>
  <si>
    <t>АО "Ненецкая нефтеная компания"</t>
  </si>
  <si>
    <t>ООО ТД "Агроторг"</t>
  </si>
  <si>
    <t>ИП Канев В.И.</t>
  </si>
  <si>
    <t>Предоставление субсидий на финансовое обеспечение затрат, возникающих при осуществлении деятельности, для обеспечения развития сельскохозяйственного производства</t>
  </si>
  <si>
    <t>Проведение мероприятий по ремонту животноводческих зданий и сооружений, в том числе:</t>
  </si>
  <si>
    <t>№ 0184300000420000190-3 от 22.12.2020</t>
  </si>
  <si>
    <t>№ 0184300000421000095 от 09.07.2021</t>
  </si>
  <si>
    <t>не позднее 31.07.2021</t>
  </si>
  <si>
    <t>ИП Басова Татьяна Валерьевна</t>
  </si>
  <si>
    <t>МП ЗР «Севержилкомсервис»</t>
  </si>
  <si>
    <t>не позднее 10 календарных дней с момента поставки</t>
  </si>
  <si>
    <t>№ 8/Б-2021 от 07.07.2021</t>
  </si>
  <si>
    <t>МП ЗР "Севержилкомсервис"</t>
  </si>
  <si>
    <t>№ 19/ДТ-2021 от 13.07.201</t>
  </si>
  <si>
    <t>не позднее 10 календарных дней с момента внесения предоплаты</t>
  </si>
  <si>
    <t>№ 1 от 14.07.2021</t>
  </si>
  <si>
    <t>№ 1 от 13.05.2021 на поставку навесного фронтального погрузчика</t>
  </si>
  <si>
    <t>№ 2 от 13.05.2021 на поставку кантователя навесного рулонный КНР-1500</t>
  </si>
  <si>
    <t>31.12.2021</t>
  </si>
  <si>
    <t>ИП Шуклина Елена Ивановна</t>
  </si>
  <si>
    <t>№ 63 от 30.06.2021 (подборочное устройство для пресс-подборщика)</t>
  </si>
  <si>
    <t>№ 63 от 30.06.2021</t>
  </si>
  <si>
    <t xml:space="preserve"> № 2697-ОТП от 14.07.2021 (диз.топливо)</t>
  </si>
  <si>
    <t>№ 82 от 20.07.2021</t>
  </si>
  <si>
    <t>№ 2 от 26.07.2021</t>
  </si>
  <si>
    <t>№ 3-ПУСП/2021 от 30.08.2021</t>
  </si>
  <si>
    <t>Решение суда от 30.06.2021 № АО5П-156/2020 в пользу ИП Шабалдо Б.В.</t>
  </si>
  <si>
    <t>5.2</t>
  </si>
  <si>
    <t>Ведущий специалист сектора по развитию сельскохозяйственного производства</t>
  </si>
  <si>
    <t>О.П. Гамкив</t>
  </si>
  <si>
    <t>по состоянию на 01 января 2022  года (с начала года нарастающим итогом)</t>
  </si>
  <si>
    <t>Кассовое исполнение на 01.01.2022</t>
  </si>
  <si>
    <t>Фактически освоено на 01.01.2022</t>
  </si>
  <si>
    <t>по состоянию на 01 января 2022 года (с начала года нарастающим итогом)</t>
  </si>
  <si>
    <t>от 23.11.2021 № 7-КРМ/2020, №5-ПК/202, от 13.12.2021 №9ПГСК/2021</t>
  </si>
  <si>
    <t>Общество с ограниченной ответственности «НордИмпекс», ИП Канев В.И. АО "Ненецкая агропромышленная компания"</t>
  </si>
  <si>
    <t>№0184300000424000161 от 16.09.2021</t>
  </si>
  <si>
    <t>Омское потребительское общество</t>
  </si>
  <si>
    <t>№3 от 01.08.2021, №4 от 01.08.2021, №5 от 01.08.2021, №6 от 01.08.2021</t>
  </si>
  <si>
    <t>не позднее 31.11.2021</t>
  </si>
  <si>
    <t>№ 38/У-2021 от 03.08.2021, № 79/У-2021 от 06.12.2021</t>
  </si>
  <si>
    <t>Ремонт здания коровника на 150 голов в с. Великовисочное МКП "Великовисочный животноводческий комплекс"</t>
  </si>
  <si>
    <t>Ремонт системы отопления здания коровника на 200 голов в д. Лабожское МКП "великовисочный животноводческий комплекс"</t>
  </si>
  <si>
    <t>МК №8-РЗК/2021 от 18.11.2021</t>
  </si>
  <si>
    <t>Договор № 2 от 01.12.2021</t>
  </si>
  <si>
    <t>ООО "Лидерстрой"</t>
  </si>
  <si>
    <t>3.2.2</t>
  </si>
  <si>
    <t>3.2.3</t>
  </si>
  <si>
    <t>№ 15 от 22.07.2021</t>
  </si>
  <si>
    <t>Латышев А.М.</t>
  </si>
  <si>
    <t>Договор речной поставки от 21.10.2021</t>
  </si>
  <si>
    <t>Заявка о предоставлении субсидии от 29.09.2021</t>
  </si>
  <si>
    <t>МКП ЗР "Пешский животноводческий комплекс"</t>
  </si>
  <si>
    <t>Заявка о предоставлении субсидии от 16.09.2021</t>
  </si>
  <si>
    <t>Заявка о пердоставлении субсидии от 06.12.2021 на погашение кредиторской задолженности</t>
  </si>
  <si>
    <t>№ 2 от 01.11.2021 на поставку косилки ротационной навесной КРН-2,1</t>
  </si>
  <si>
    <t>Заявка о предоставлении субсидии (расходы на оплату труда)</t>
  </si>
  <si>
    <t>ИТОГО:</t>
  </si>
  <si>
    <t>Ремонт здания коровника на 150 голов в с. Великовисочное  МКП «Великовисочный животноводческий комплекс»</t>
  </si>
  <si>
    <t xml:space="preserve">Поставка навесного фронтального погрузчика, рулонного кантователя, косилки ротационной навесной МКП «Омский животноводческий комплекс» МО Омский сельсовет НАО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</si>
</sst>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6">
      <alignment horizontal="right" vertical="top" shrinkToFit="1"/>
    </xf>
  </cellStyleXfs>
  <cellXfs count="154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7" fillId="0" borderId="1" xfId="0" applyFont="1" applyBorder="1" applyAlignment="1">
      <alignment horizontal="left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5" fontId="6" fillId="2" borderId="5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66" fontId="7" fillId="4" borderId="14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left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165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>
      <alignment horizontal="left" vertical="center" wrapText="1"/>
    </xf>
    <xf numFmtId="165" fontId="6" fillId="2" borderId="13" xfId="2" applyNumberFormat="1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164" fontId="7" fillId="5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164" fontId="6" fillId="5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0" fontId="2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2" applyFont="1" applyFill="1" applyBorder="1" applyAlignment="1">
      <alignment vertical="center" wrapText="1"/>
    </xf>
    <xf numFmtId="4" fontId="6" fillId="0" borderId="5" xfId="2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/>
    </xf>
    <xf numFmtId="4" fontId="7" fillId="0" borderId="0" xfId="0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center" wrapText="1"/>
    </xf>
    <xf numFmtId="164" fontId="3" fillId="4" borderId="10" xfId="0" applyNumberFormat="1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15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topLeftCell="A25" zoomScale="75" zoomScaleNormal="100" zoomScaleSheetLayoutView="75" workbookViewId="0">
      <selection activeCell="A12" sqref="A9:XFD12"/>
    </sheetView>
  </sheetViews>
  <sheetFormatPr defaultRowHeight="15.75" x14ac:dyDescent="0.25"/>
  <cols>
    <col min="1" max="1" width="52" style="1" customWidth="1"/>
    <col min="2" max="2" width="11.7109375" style="2" customWidth="1"/>
    <col min="3" max="3" width="9.140625" style="2"/>
    <col min="4" max="4" width="11" style="2" customWidth="1"/>
    <col min="5" max="5" width="11.28515625" style="2" customWidth="1"/>
    <col min="6" max="7" width="9.140625" style="2"/>
    <col min="8" max="8" width="12.140625" style="2" bestFit="1" customWidth="1"/>
    <col min="9" max="9" width="9.140625" style="2"/>
    <col min="10" max="10" width="10.28515625" style="2" bestFit="1" customWidth="1"/>
    <col min="11" max="11" width="13.42578125" style="2" customWidth="1"/>
    <col min="12" max="12" width="10.85546875" style="1" customWidth="1"/>
    <col min="13" max="13" width="12.28515625" style="1" customWidth="1"/>
    <col min="14" max="14" width="28.28515625" style="1" customWidth="1"/>
    <col min="15" max="15" width="34.7109375" style="1" customWidth="1"/>
    <col min="16" max="16384" width="9.140625" style="1"/>
  </cols>
  <sheetData>
    <row r="1" spans="1:16" ht="37.5" customHeight="1" x14ac:dyDescent="0.25">
      <c r="A1" s="123" t="s">
        <v>24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6" ht="16.5" thickBot="1" x14ac:dyDescent="0.3">
      <c r="A2" s="12"/>
      <c r="B2" s="13"/>
      <c r="C2" s="13"/>
      <c r="D2" s="124" t="s">
        <v>104</v>
      </c>
      <c r="E2" s="124"/>
      <c r="F2" s="124"/>
      <c r="G2" s="124"/>
      <c r="H2" s="124"/>
      <c r="I2" s="124"/>
      <c r="J2" s="124"/>
      <c r="K2" s="124"/>
      <c r="L2" s="124"/>
      <c r="M2" s="13"/>
      <c r="N2" s="12"/>
      <c r="O2" s="12"/>
    </row>
    <row r="3" spans="1:16" ht="31.5" customHeight="1" x14ac:dyDescent="0.25">
      <c r="A3" s="127" t="s">
        <v>0</v>
      </c>
      <c r="B3" s="129" t="s">
        <v>1</v>
      </c>
      <c r="C3" s="129"/>
      <c r="D3" s="129"/>
      <c r="E3" s="115" t="s">
        <v>19</v>
      </c>
      <c r="F3" s="116"/>
      <c r="G3" s="117"/>
      <c r="H3" s="130" t="s">
        <v>105</v>
      </c>
      <c r="I3" s="130"/>
      <c r="J3" s="130"/>
      <c r="K3" s="129" t="s">
        <v>106</v>
      </c>
      <c r="L3" s="129"/>
      <c r="M3" s="129"/>
      <c r="N3" s="129" t="s">
        <v>22</v>
      </c>
      <c r="O3" s="125" t="s">
        <v>21</v>
      </c>
    </row>
    <row r="4" spans="1:16" ht="15.75" customHeight="1" x14ac:dyDescent="0.25">
      <c r="A4" s="128"/>
      <c r="B4" s="114" t="s">
        <v>2</v>
      </c>
      <c r="C4" s="114" t="s">
        <v>3</v>
      </c>
      <c r="D4" s="114"/>
      <c r="E4" s="120" t="s">
        <v>2</v>
      </c>
      <c r="F4" s="118" t="s">
        <v>20</v>
      </c>
      <c r="G4" s="119"/>
      <c r="H4" s="131" t="s">
        <v>2</v>
      </c>
      <c r="I4" s="131" t="s">
        <v>3</v>
      </c>
      <c r="J4" s="131"/>
      <c r="K4" s="114" t="s">
        <v>2</v>
      </c>
      <c r="L4" s="114" t="s">
        <v>3</v>
      </c>
      <c r="M4" s="114"/>
      <c r="N4" s="114"/>
      <c r="O4" s="126"/>
    </row>
    <row r="5" spans="1:16" ht="33.75" customHeight="1" x14ac:dyDescent="0.25">
      <c r="A5" s="128"/>
      <c r="B5" s="114"/>
      <c r="C5" s="85" t="s">
        <v>4</v>
      </c>
      <c r="D5" s="85" t="s">
        <v>5</v>
      </c>
      <c r="E5" s="121"/>
      <c r="F5" s="33" t="s">
        <v>4</v>
      </c>
      <c r="G5" s="33" t="s">
        <v>5</v>
      </c>
      <c r="H5" s="131"/>
      <c r="I5" s="86" t="s">
        <v>4</v>
      </c>
      <c r="J5" s="86" t="s">
        <v>5</v>
      </c>
      <c r="K5" s="114"/>
      <c r="L5" s="85" t="s">
        <v>4</v>
      </c>
      <c r="M5" s="85" t="s">
        <v>5</v>
      </c>
      <c r="N5" s="114"/>
      <c r="O5" s="126"/>
    </row>
    <row r="6" spans="1:16" x14ac:dyDescent="0.25">
      <c r="A6" s="43">
        <v>1</v>
      </c>
      <c r="B6" s="3">
        <v>2</v>
      </c>
      <c r="C6" s="3">
        <v>3</v>
      </c>
      <c r="D6" s="3">
        <v>4</v>
      </c>
      <c r="E6" s="34">
        <v>5</v>
      </c>
      <c r="F6" s="34">
        <v>6</v>
      </c>
      <c r="G6" s="34">
        <v>7</v>
      </c>
      <c r="H6" s="37">
        <v>8</v>
      </c>
      <c r="I6" s="37">
        <v>9</v>
      </c>
      <c r="J6" s="37">
        <v>10</v>
      </c>
      <c r="K6" s="3">
        <v>11</v>
      </c>
      <c r="L6" s="3">
        <v>12</v>
      </c>
      <c r="M6" s="3">
        <v>13</v>
      </c>
      <c r="N6" s="3">
        <v>14</v>
      </c>
      <c r="O6" s="44">
        <v>15</v>
      </c>
    </row>
    <row r="7" spans="1:16" x14ac:dyDescent="0.25">
      <c r="A7" s="45" t="s">
        <v>6</v>
      </c>
      <c r="B7" s="56">
        <f>B9+B11+B13+B28+B32</f>
        <v>36031.300000000003</v>
      </c>
      <c r="C7" s="56">
        <f t="shared" ref="C7:L7" si="0">C9+C11+C13</f>
        <v>0</v>
      </c>
      <c r="D7" s="56">
        <f>D9+D11+D13+D28+D32</f>
        <v>36031.300000000003</v>
      </c>
      <c r="E7" s="56">
        <f>E9+E11+E13+E28+E32</f>
        <v>36031.300000000003</v>
      </c>
      <c r="F7" s="56">
        <f>F9+F11+F13+F28+F32</f>
        <v>0</v>
      </c>
      <c r="G7" s="56">
        <f>G9+G11+G13+G28+G32</f>
        <v>36031.300000000003</v>
      </c>
      <c r="H7" s="57">
        <f>H9+H11+H13+H28+H32</f>
        <v>36020.1</v>
      </c>
      <c r="I7" s="57">
        <f t="shared" si="0"/>
        <v>0</v>
      </c>
      <c r="J7" s="57">
        <f>J9+J11+J13+J28+J32</f>
        <v>36020.1</v>
      </c>
      <c r="K7" s="56">
        <f>K9+K11+K13+K28+K32</f>
        <v>36020.1</v>
      </c>
      <c r="L7" s="56">
        <f t="shared" si="0"/>
        <v>0</v>
      </c>
      <c r="M7" s="56">
        <f>M9+M11+M13+M28+M32</f>
        <v>36020.1</v>
      </c>
      <c r="N7" s="32">
        <f>H7/E7</f>
        <v>0.99968915914774092</v>
      </c>
      <c r="O7" s="46">
        <f>K7/E7</f>
        <v>0.99968915914774092</v>
      </c>
    </row>
    <row r="8" spans="1:16" s="14" customFormat="1" x14ac:dyDescent="0.25">
      <c r="A8" s="47" t="s">
        <v>7</v>
      </c>
      <c r="B8" s="11"/>
      <c r="C8" s="11"/>
      <c r="D8" s="11"/>
      <c r="E8" s="35"/>
      <c r="F8" s="35"/>
      <c r="G8" s="35"/>
      <c r="H8" s="38"/>
      <c r="I8" s="38"/>
      <c r="J8" s="38"/>
      <c r="K8" s="11"/>
      <c r="L8" s="11"/>
      <c r="M8" s="11"/>
      <c r="N8" s="64"/>
      <c r="O8" s="65"/>
    </row>
    <row r="9" spans="1:16" s="6" customFormat="1" ht="30.75" hidden="1" customHeight="1" x14ac:dyDescent="0.25">
      <c r="A9" s="48" t="s">
        <v>38</v>
      </c>
      <c r="B9" s="58">
        <f>SUM(B10:B10)</f>
        <v>0</v>
      </c>
      <c r="C9" s="19">
        <f>SUM(C10:C10)</f>
        <v>0</v>
      </c>
      <c r="D9" s="19">
        <f>D10</f>
        <v>0</v>
      </c>
      <c r="E9" s="36">
        <f>E10</f>
        <v>0</v>
      </c>
      <c r="F9" s="36">
        <f>SUM(F10:F10)</f>
        <v>0</v>
      </c>
      <c r="G9" s="36">
        <f>G10</f>
        <v>0</v>
      </c>
      <c r="H9" s="39">
        <v>0</v>
      </c>
      <c r="I9" s="39">
        <f>SUM(I10:I10)</f>
        <v>0</v>
      </c>
      <c r="J9" s="39">
        <v>0</v>
      </c>
      <c r="K9" s="19">
        <v>0</v>
      </c>
      <c r="L9" s="19">
        <v>0</v>
      </c>
      <c r="M9" s="19">
        <v>0</v>
      </c>
      <c r="N9" s="21">
        <v>0</v>
      </c>
      <c r="O9" s="49">
        <v>0</v>
      </c>
    </row>
    <row r="10" spans="1:16" s="6" customFormat="1" ht="47.25" hidden="1" x14ac:dyDescent="0.25">
      <c r="A10" s="47" t="s">
        <v>25</v>
      </c>
      <c r="B10" s="59">
        <f>D10</f>
        <v>0</v>
      </c>
      <c r="C10" s="11">
        <v>0</v>
      </c>
      <c r="D10" s="11">
        <v>0</v>
      </c>
      <c r="E10" s="35">
        <v>0</v>
      </c>
      <c r="F10" s="35">
        <v>0</v>
      </c>
      <c r="G10" s="35">
        <v>0</v>
      </c>
      <c r="H10" s="38">
        <v>0</v>
      </c>
      <c r="I10" s="38">
        <v>0</v>
      </c>
      <c r="J10" s="38">
        <v>0</v>
      </c>
      <c r="K10" s="11">
        <v>0</v>
      </c>
      <c r="L10" s="11">
        <v>0</v>
      </c>
      <c r="M10" s="11">
        <v>0</v>
      </c>
      <c r="N10" s="22">
        <v>0</v>
      </c>
      <c r="O10" s="50">
        <v>0</v>
      </c>
    </row>
    <row r="11" spans="1:16" s="6" customFormat="1" ht="41.25" hidden="1" customHeight="1" x14ac:dyDescent="0.25">
      <c r="A11" s="51" t="s">
        <v>37</v>
      </c>
      <c r="B11" s="58">
        <f>B12</f>
        <v>0</v>
      </c>
      <c r="C11" s="19">
        <v>0</v>
      </c>
      <c r="D11" s="19">
        <f>D12</f>
        <v>0</v>
      </c>
      <c r="E11" s="36">
        <v>0</v>
      </c>
      <c r="F11" s="36">
        <v>0</v>
      </c>
      <c r="G11" s="36">
        <v>0</v>
      </c>
      <c r="H11" s="39">
        <v>0</v>
      </c>
      <c r="I11" s="39">
        <v>0</v>
      </c>
      <c r="J11" s="39">
        <v>0</v>
      </c>
      <c r="K11" s="19">
        <v>0</v>
      </c>
      <c r="L11" s="19">
        <v>0</v>
      </c>
      <c r="M11" s="19">
        <v>0</v>
      </c>
      <c r="N11" s="21">
        <v>0</v>
      </c>
      <c r="O11" s="49">
        <v>0</v>
      </c>
    </row>
    <row r="12" spans="1:16" s="14" customFormat="1" ht="63" hidden="1" x14ac:dyDescent="0.25">
      <c r="A12" s="47" t="s">
        <v>26</v>
      </c>
      <c r="B12" s="59">
        <f>D12</f>
        <v>0</v>
      </c>
      <c r="C12" s="11">
        <v>0</v>
      </c>
      <c r="D12" s="11">
        <v>0</v>
      </c>
      <c r="E12" s="35">
        <v>0</v>
      </c>
      <c r="F12" s="35">
        <v>0</v>
      </c>
      <c r="G12" s="35">
        <v>0</v>
      </c>
      <c r="H12" s="38">
        <v>0</v>
      </c>
      <c r="I12" s="38">
        <v>0</v>
      </c>
      <c r="J12" s="38">
        <v>0</v>
      </c>
      <c r="K12" s="11">
        <v>0</v>
      </c>
      <c r="L12" s="11">
        <v>0</v>
      </c>
      <c r="M12" s="11">
        <v>0</v>
      </c>
      <c r="N12" s="22">
        <v>0</v>
      </c>
      <c r="O12" s="50">
        <v>0</v>
      </c>
    </row>
    <row r="13" spans="1:16" s="6" customFormat="1" ht="57.75" customHeight="1" x14ac:dyDescent="0.25">
      <c r="A13" s="48" t="s">
        <v>27</v>
      </c>
      <c r="B13" s="19">
        <f>B14+B18+B21+B25</f>
        <v>24636.5</v>
      </c>
      <c r="C13" s="19">
        <f>C14+C18+C21</f>
        <v>0</v>
      </c>
      <c r="D13" s="19">
        <f>D14+D18+D21+D25</f>
        <v>24636.5</v>
      </c>
      <c r="E13" s="36">
        <f>E14+E18+E21+E25</f>
        <v>24636.5</v>
      </c>
      <c r="F13" s="36">
        <f t="shared" ref="F13" si="1">F14+F18+F21+F25</f>
        <v>0</v>
      </c>
      <c r="G13" s="36">
        <f>G14+G18+G21+G25</f>
        <v>24636.5</v>
      </c>
      <c r="H13" s="39">
        <f>H14+H18+H21+H25</f>
        <v>24625.599999999999</v>
      </c>
      <c r="I13" s="39">
        <f>I14+I18+I21</f>
        <v>0</v>
      </c>
      <c r="J13" s="39">
        <f>J14+J18+J21+J25</f>
        <v>24625.599999999999</v>
      </c>
      <c r="K13" s="111">
        <f t="shared" ref="K13:M13" si="2">K14+K18+K21+K25</f>
        <v>24625.599999999999</v>
      </c>
      <c r="L13" s="111">
        <f t="shared" si="2"/>
        <v>0</v>
      </c>
      <c r="M13" s="111">
        <f t="shared" si="2"/>
        <v>24625.599999999999</v>
      </c>
      <c r="N13" s="21">
        <f>H13/E13</f>
        <v>0.99955756702453669</v>
      </c>
      <c r="O13" s="49">
        <f>K13/E13</f>
        <v>0.99955756702453669</v>
      </c>
      <c r="P13" s="17"/>
    </row>
    <row r="14" spans="1:16" s="14" customFormat="1" ht="69.75" customHeight="1" x14ac:dyDescent="0.25">
      <c r="A14" s="48" t="s">
        <v>28</v>
      </c>
      <c r="B14" s="58">
        <f>D14</f>
        <v>11752.8</v>
      </c>
      <c r="C14" s="19">
        <v>0</v>
      </c>
      <c r="D14" s="19">
        <f>SUM(D15:D17)</f>
        <v>11752.8</v>
      </c>
      <c r="E14" s="56">
        <f>G14</f>
        <v>11752.8</v>
      </c>
      <c r="F14" s="36">
        <v>0</v>
      </c>
      <c r="G14" s="36">
        <f>SUM(G15:G17)</f>
        <v>11752.8</v>
      </c>
      <c r="H14" s="57">
        <f>J14</f>
        <v>11752.4</v>
      </c>
      <c r="I14" s="39">
        <v>0</v>
      </c>
      <c r="J14" s="39">
        <f>SUM(J15:J17)</f>
        <v>11752.4</v>
      </c>
      <c r="K14" s="58">
        <f>M14</f>
        <v>11752.4</v>
      </c>
      <c r="L14" s="19">
        <v>0</v>
      </c>
      <c r="M14" s="19">
        <f>SUM(M15:M17)</f>
        <v>11752.4</v>
      </c>
      <c r="N14" s="21">
        <f>H14/E14</f>
        <v>0.9999659655571439</v>
      </c>
      <c r="O14" s="49">
        <f>K14/E14</f>
        <v>0.9999659655571439</v>
      </c>
      <c r="P14" s="15"/>
    </row>
    <row r="15" spans="1:16" s="6" customFormat="1" ht="26.25" customHeight="1" x14ac:dyDescent="0.25">
      <c r="A15" s="52" t="s">
        <v>29</v>
      </c>
      <c r="B15" s="59">
        <f>D15</f>
        <v>8625</v>
      </c>
      <c r="C15" s="11">
        <v>0</v>
      </c>
      <c r="D15" s="11">
        <v>8625</v>
      </c>
      <c r="E15" s="60">
        <f>G15</f>
        <v>8625</v>
      </c>
      <c r="F15" s="35">
        <v>0</v>
      </c>
      <c r="G15" s="35">
        <v>8625</v>
      </c>
      <c r="H15" s="61">
        <v>8624.9</v>
      </c>
      <c r="I15" s="38">
        <v>0</v>
      </c>
      <c r="J15" s="38">
        <v>8624.9</v>
      </c>
      <c r="K15" s="59">
        <v>8624.9</v>
      </c>
      <c r="L15" s="25">
        <v>0</v>
      </c>
      <c r="M15" s="11">
        <v>8624.9</v>
      </c>
      <c r="N15" s="22">
        <f>H15/E15</f>
        <v>0.99998840579710135</v>
      </c>
      <c r="O15" s="50">
        <f>K15/E15</f>
        <v>0.99998840579710135</v>
      </c>
      <c r="P15" s="17"/>
    </row>
    <row r="16" spans="1:16" s="6" customFormat="1" ht="24.75" customHeight="1" x14ac:dyDescent="0.25">
      <c r="A16" s="52" t="s">
        <v>49</v>
      </c>
      <c r="B16" s="59">
        <f t="shared" ref="B16:B17" si="3">D16</f>
        <v>1180.3</v>
      </c>
      <c r="C16" s="11">
        <v>0</v>
      </c>
      <c r="D16" s="11">
        <v>1180.3</v>
      </c>
      <c r="E16" s="60">
        <f t="shared" ref="E16:E17" si="4">G16</f>
        <v>1180.3</v>
      </c>
      <c r="F16" s="35">
        <v>0</v>
      </c>
      <c r="G16" s="35">
        <v>1180.3</v>
      </c>
      <c r="H16" s="61">
        <f t="shared" ref="H16:H17" si="5">J16</f>
        <v>1180.3</v>
      </c>
      <c r="I16" s="38">
        <v>0</v>
      </c>
      <c r="J16" s="38">
        <v>1180.3</v>
      </c>
      <c r="K16" s="59">
        <f>M16</f>
        <v>1180.3</v>
      </c>
      <c r="L16" s="25">
        <v>0</v>
      </c>
      <c r="M16" s="11">
        <v>1180.3</v>
      </c>
      <c r="N16" s="22">
        <f t="shared" ref="N16:N17" si="6">H16/E16</f>
        <v>1</v>
      </c>
      <c r="O16" s="50">
        <f t="shared" ref="O16:O17" si="7">K16/E16</f>
        <v>1</v>
      </c>
      <c r="P16" s="17"/>
    </row>
    <row r="17" spans="1:16" s="6" customFormat="1" ht="39.75" customHeight="1" x14ac:dyDescent="0.25">
      <c r="A17" s="52" t="s">
        <v>50</v>
      </c>
      <c r="B17" s="59">
        <f t="shared" si="3"/>
        <v>1947.5</v>
      </c>
      <c r="C17" s="11">
        <v>0</v>
      </c>
      <c r="D17" s="11">
        <v>1947.5</v>
      </c>
      <c r="E17" s="60">
        <f t="shared" si="4"/>
        <v>1947.5</v>
      </c>
      <c r="F17" s="35">
        <v>0</v>
      </c>
      <c r="G17" s="35">
        <v>1947.5</v>
      </c>
      <c r="H17" s="61">
        <f t="shared" si="5"/>
        <v>1947.2</v>
      </c>
      <c r="I17" s="38">
        <v>0</v>
      </c>
      <c r="J17" s="38">
        <v>1947.2</v>
      </c>
      <c r="K17" s="59">
        <f t="shared" ref="K17" si="8">M17</f>
        <v>1947.2</v>
      </c>
      <c r="L17" s="25">
        <v>0</v>
      </c>
      <c r="M17" s="11">
        <v>1947.2</v>
      </c>
      <c r="N17" s="22">
        <f t="shared" si="6"/>
        <v>0.9998459563543004</v>
      </c>
      <c r="O17" s="50">
        <f t="shared" si="7"/>
        <v>0.9998459563543004</v>
      </c>
      <c r="P17" s="17"/>
    </row>
    <row r="18" spans="1:16" s="14" customFormat="1" ht="65.25" customHeight="1" x14ac:dyDescent="0.25">
      <c r="A18" s="48" t="s">
        <v>78</v>
      </c>
      <c r="B18" s="19">
        <f>B19+B20</f>
        <v>6294.2</v>
      </c>
      <c r="C18" s="19">
        <f t="shared" ref="C18" si="9">C20+C19</f>
        <v>0</v>
      </c>
      <c r="D18" s="19">
        <f>D20+D19</f>
        <v>6294.2</v>
      </c>
      <c r="E18" s="56">
        <f>E19+E20</f>
        <v>6294.2</v>
      </c>
      <c r="F18" s="36">
        <v>0</v>
      </c>
      <c r="G18" s="36">
        <f>G19+G20</f>
        <v>6294.2</v>
      </c>
      <c r="H18" s="57">
        <f>H19+H20</f>
        <v>6283.9000000000005</v>
      </c>
      <c r="I18" s="39">
        <v>0</v>
      </c>
      <c r="J18" s="39">
        <f>J19+J20</f>
        <v>6283.9000000000005</v>
      </c>
      <c r="K18" s="58">
        <f>K20+K19</f>
        <v>6283.9000000000005</v>
      </c>
      <c r="L18" s="58">
        <f t="shared" ref="L18:M18" si="10">L20+L19</f>
        <v>0</v>
      </c>
      <c r="M18" s="58">
        <f t="shared" si="10"/>
        <v>6283.9000000000005</v>
      </c>
      <c r="N18" s="21">
        <f>H18/E18</f>
        <v>0.99836357281306609</v>
      </c>
      <c r="O18" s="49">
        <f t="shared" ref="O18" si="11">K18/E18</f>
        <v>0.99836357281306609</v>
      </c>
    </row>
    <row r="19" spans="1:16" s="14" customFormat="1" ht="47.25" x14ac:dyDescent="0.25">
      <c r="A19" s="112" t="s">
        <v>132</v>
      </c>
      <c r="B19" s="11">
        <f>D19</f>
        <v>4260.2</v>
      </c>
      <c r="C19" s="11">
        <v>0</v>
      </c>
      <c r="D19" s="25">
        <v>4260.2</v>
      </c>
      <c r="E19" s="35">
        <f>G19</f>
        <v>4260.2</v>
      </c>
      <c r="F19" s="35">
        <v>0</v>
      </c>
      <c r="G19" s="35">
        <v>4260.2</v>
      </c>
      <c r="H19" s="38">
        <f>J19</f>
        <v>4260.1000000000004</v>
      </c>
      <c r="I19" s="38">
        <v>0</v>
      </c>
      <c r="J19" s="38">
        <v>4260.1000000000004</v>
      </c>
      <c r="K19" s="11">
        <f>M19</f>
        <v>4260.1000000000004</v>
      </c>
      <c r="L19" s="11">
        <v>0</v>
      </c>
      <c r="M19" s="11">
        <v>4260.1000000000004</v>
      </c>
      <c r="N19" s="22">
        <f>H19/E19</f>
        <v>0.99997652692361871</v>
      </c>
      <c r="O19" s="50">
        <f t="shared" ref="O19:O24" si="12">K19/E19</f>
        <v>0.99997652692361871</v>
      </c>
    </row>
    <row r="20" spans="1:16" s="6" customFormat="1" ht="45" customHeight="1" x14ac:dyDescent="0.25">
      <c r="A20" s="53" t="s">
        <v>31</v>
      </c>
      <c r="B20" s="59">
        <f>D20</f>
        <v>2034</v>
      </c>
      <c r="C20" s="11">
        <v>0</v>
      </c>
      <c r="D20" s="25">
        <v>2034</v>
      </c>
      <c r="E20" s="60">
        <f>G20</f>
        <v>2034</v>
      </c>
      <c r="F20" s="35">
        <v>0</v>
      </c>
      <c r="G20" s="35">
        <v>2034</v>
      </c>
      <c r="H20" s="61">
        <f>J20</f>
        <v>2023.8</v>
      </c>
      <c r="I20" s="38">
        <v>0</v>
      </c>
      <c r="J20" s="38">
        <v>2023.8</v>
      </c>
      <c r="K20" s="59">
        <f>M20</f>
        <v>2023.8</v>
      </c>
      <c r="L20" s="11">
        <v>0</v>
      </c>
      <c r="M20" s="11">
        <v>2023.8</v>
      </c>
      <c r="N20" s="22">
        <f>H20/E20</f>
        <v>0.99498525073746313</v>
      </c>
      <c r="O20" s="50">
        <f t="shared" si="12"/>
        <v>0.99498525073746313</v>
      </c>
      <c r="P20" s="18"/>
    </row>
    <row r="21" spans="1:16" s="14" customFormat="1" ht="96.75" customHeight="1" x14ac:dyDescent="0.25">
      <c r="A21" s="48" t="s">
        <v>36</v>
      </c>
      <c r="B21" s="62">
        <f>B22+B23+B24</f>
        <v>4350.1000000000004</v>
      </c>
      <c r="C21" s="19">
        <v>0</v>
      </c>
      <c r="D21" s="19">
        <f>D22+D23+D24</f>
        <v>4350.1000000000004</v>
      </c>
      <c r="E21" s="56">
        <f>E22+E23+E24</f>
        <v>4350.1000000000004</v>
      </c>
      <c r="F21" s="36">
        <v>0</v>
      </c>
      <c r="G21" s="36">
        <f>G22+G23+G24</f>
        <v>4350.1000000000004</v>
      </c>
      <c r="H21" s="57">
        <f>H22+H23+H24</f>
        <v>4350</v>
      </c>
      <c r="I21" s="39">
        <v>0</v>
      </c>
      <c r="J21" s="39">
        <f>J22+J23+J24</f>
        <v>4350</v>
      </c>
      <c r="K21" s="62">
        <f>K22+K23+K24</f>
        <v>4350</v>
      </c>
      <c r="L21" s="19">
        <v>0</v>
      </c>
      <c r="M21" s="19">
        <f>M22+M23+M24</f>
        <v>4350</v>
      </c>
      <c r="N21" s="21">
        <f>H21/E21</f>
        <v>0.99997701202271205</v>
      </c>
      <c r="O21" s="49">
        <f t="shared" si="12"/>
        <v>0.99997701202271205</v>
      </c>
    </row>
    <row r="22" spans="1:16" s="14" customFormat="1" ht="93" customHeight="1" x14ac:dyDescent="0.25">
      <c r="A22" s="47" t="s">
        <v>32</v>
      </c>
      <c r="B22" s="63">
        <f t="shared" ref="B22:B27" si="13">D22</f>
        <v>1470</v>
      </c>
      <c r="C22" s="11">
        <f>SUM(C21:C21)</f>
        <v>0</v>
      </c>
      <c r="D22" s="11">
        <v>1470</v>
      </c>
      <c r="E22" s="60">
        <f t="shared" ref="E22:E27" si="14">G22</f>
        <v>1470</v>
      </c>
      <c r="F22" s="35">
        <f>SUM(F21:F21)</f>
        <v>0</v>
      </c>
      <c r="G22" s="35">
        <v>1470</v>
      </c>
      <c r="H22" s="61">
        <f t="shared" ref="H22:H28" si="15">J22</f>
        <v>1470</v>
      </c>
      <c r="I22" s="38">
        <f>SUM(I21:I21)</f>
        <v>0</v>
      </c>
      <c r="J22" s="38">
        <v>1470</v>
      </c>
      <c r="K22" s="63">
        <f>M22</f>
        <v>1470</v>
      </c>
      <c r="L22" s="11">
        <f>SUM(L21:L21)</f>
        <v>0</v>
      </c>
      <c r="M22" s="11">
        <v>1470</v>
      </c>
      <c r="N22" s="22">
        <f t="shared" ref="N22:N30" si="16">H22/E22</f>
        <v>1</v>
      </c>
      <c r="O22" s="50">
        <f t="shared" si="12"/>
        <v>1</v>
      </c>
    </row>
    <row r="23" spans="1:16" s="14" customFormat="1" ht="60" customHeight="1" x14ac:dyDescent="0.25">
      <c r="A23" s="47" t="s">
        <v>33</v>
      </c>
      <c r="B23" s="59">
        <f t="shared" si="13"/>
        <v>1986.4</v>
      </c>
      <c r="C23" s="11">
        <v>0</v>
      </c>
      <c r="D23" s="11">
        <v>1986.4</v>
      </c>
      <c r="E23" s="60">
        <f t="shared" si="14"/>
        <v>1986.4</v>
      </c>
      <c r="F23" s="35">
        <v>0</v>
      </c>
      <c r="G23" s="35">
        <v>1986.4</v>
      </c>
      <c r="H23" s="61">
        <f t="shared" si="15"/>
        <v>1986.3</v>
      </c>
      <c r="I23" s="38">
        <v>0</v>
      </c>
      <c r="J23" s="38">
        <v>1986.3</v>
      </c>
      <c r="K23" s="59">
        <f>M23</f>
        <v>1986.3</v>
      </c>
      <c r="L23" s="11">
        <v>0</v>
      </c>
      <c r="M23" s="11">
        <v>1986.3</v>
      </c>
      <c r="N23" s="22">
        <f t="shared" si="16"/>
        <v>0.9999496576721707</v>
      </c>
      <c r="O23" s="50">
        <f t="shared" si="12"/>
        <v>0.9999496576721707</v>
      </c>
    </row>
    <row r="24" spans="1:16" s="14" customFormat="1" ht="84" customHeight="1" x14ac:dyDescent="0.25">
      <c r="A24" s="113" t="s">
        <v>133</v>
      </c>
      <c r="B24" s="59">
        <f t="shared" si="13"/>
        <v>893.7</v>
      </c>
      <c r="C24" s="11">
        <v>0</v>
      </c>
      <c r="D24" s="11">
        <v>893.7</v>
      </c>
      <c r="E24" s="60">
        <f t="shared" si="14"/>
        <v>893.7</v>
      </c>
      <c r="F24" s="35">
        <v>0</v>
      </c>
      <c r="G24" s="35">
        <v>893.7</v>
      </c>
      <c r="H24" s="61">
        <f t="shared" si="15"/>
        <v>893.7</v>
      </c>
      <c r="I24" s="38">
        <v>0</v>
      </c>
      <c r="J24" s="38">
        <v>893.7</v>
      </c>
      <c r="K24" s="59">
        <f>M24</f>
        <v>893.7</v>
      </c>
      <c r="L24" s="11">
        <v>0</v>
      </c>
      <c r="M24" s="11">
        <v>893.7</v>
      </c>
      <c r="N24" s="22">
        <f t="shared" si="16"/>
        <v>1</v>
      </c>
      <c r="O24" s="50">
        <f t="shared" si="12"/>
        <v>1</v>
      </c>
    </row>
    <row r="25" spans="1:16" s="6" customFormat="1" ht="30" customHeight="1" x14ac:dyDescent="0.25">
      <c r="A25" s="54" t="s">
        <v>34</v>
      </c>
      <c r="B25" s="19">
        <f t="shared" si="13"/>
        <v>2239.3999999999996</v>
      </c>
      <c r="C25" s="19">
        <f>SUM(C26:C26)</f>
        <v>0</v>
      </c>
      <c r="D25" s="19">
        <f>SUM(D26:D27)</f>
        <v>2239.3999999999996</v>
      </c>
      <c r="E25" s="36">
        <f t="shared" si="14"/>
        <v>2239.3999999999996</v>
      </c>
      <c r="F25" s="36">
        <f>SUM(F26:F26)</f>
        <v>0</v>
      </c>
      <c r="G25" s="36">
        <f>SUM(G26:G27)</f>
        <v>2239.3999999999996</v>
      </c>
      <c r="H25" s="39">
        <f t="shared" si="15"/>
        <v>2239.3000000000002</v>
      </c>
      <c r="I25" s="39">
        <f>SUM(I26:I26)</f>
        <v>0</v>
      </c>
      <c r="J25" s="39">
        <f>SUM(J26:J27)</f>
        <v>2239.3000000000002</v>
      </c>
      <c r="K25" s="19">
        <f>K26+K27</f>
        <v>2239.3000000000002</v>
      </c>
      <c r="L25" s="19">
        <f>SUM(L26:L26)</f>
        <v>0</v>
      </c>
      <c r="M25" s="19">
        <f>SUM(M26:M27)</f>
        <v>2239.3000000000002</v>
      </c>
      <c r="N25" s="21">
        <f t="shared" si="16"/>
        <v>0.99995534518174534</v>
      </c>
      <c r="O25" s="49">
        <f t="shared" ref="O25" si="17">K25/E25</f>
        <v>0.99995534518174534</v>
      </c>
    </row>
    <row r="26" spans="1:16" s="6" customFormat="1" ht="69" customHeight="1" x14ac:dyDescent="0.25">
      <c r="A26" s="55" t="s">
        <v>35</v>
      </c>
      <c r="B26" s="11">
        <f t="shared" si="13"/>
        <v>1156.5999999999999</v>
      </c>
      <c r="C26" s="11">
        <v>0</v>
      </c>
      <c r="D26" s="11">
        <v>1156.5999999999999</v>
      </c>
      <c r="E26" s="35">
        <f t="shared" si="14"/>
        <v>1156.5999999999999</v>
      </c>
      <c r="F26" s="35">
        <v>0</v>
      </c>
      <c r="G26" s="35">
        <v>1156.5999999999999</v>
      </c>
      <c r="H26" s="38">
        <f t="shared" si="15"/>
        <v>1156.5999999999999</v>
      </c>
      <c r="I26" s="38">
        <v>0</v>
      </c>
      <c r="J26" s="38">
        <v>1156.5999999999999</v>
      </c>
      <c r="K26" s="11">
        <f>M26</f>
        <v>1156.5999999999999</v>
      </c>
      <c r="L26" s="11">
        <v>0</v>
      </c>
      <c r="M26" s="11">
        <v>1156.5999999999999</v>
      </c>
      <c r="N26" s="22">
        <f t="shared" si="16"/>
        <v>1</v>
      </c>
      <c r="O26" s="50">
        <f>K26/E26</f>
        <v>1</v>
      </c>
    </row>
    <row r="27" spans="1:16" s="6" customFormat="1" ht="66" customHeight="1" x14ac:dyDescent="0.25">
      <c r="A27" s="55" t="s">
        <v>45</v>
      </c>
      <c r="B27" s="11">
        <f t="shared" si="13"/>
        <v>1082.8</v>
      </c>
      <c r="C27" s="11">
        <v>0</v>
      </c>
      <c r="D27" s="11">
        <v>1082.8</v>
      </c>
      <c r="E27" s="35">
        <f t="shared" si="14"/>
        <v>1082.8</v>
      </c>
      <c r="F27" s="35">
        <v>0</v>
      </c>
      <c r="G27" s="35">
        <v>1082.8</v>
      </c>
      <c r="H27" s="38">
        <f t="shared" si="15"/>
        <v>1082.7</v>
      </c>
      <c r="I27" s="38">
        <v>0</v>
      </c>
      <c r="J27" s="38">
        <v>1082.7</v>
      </c>
      <c r="K27" s="11">
        <f>M27</f>
        <v>1082.7</v>
      </c>
      <c r="L27" s="11">
        <v>0</v>
      </c>
      <c r="M27" s="11">
        <v>1082.7</v>
      </c>
      <c r="N27" s="22">
        <f t="shared" si="16"/>
        <v>0.99990764684152211</v>
      </c>
      <c r="O27" s="50">
        <f>K27/E27</f>
        <v>0.99990764684152211</v>
      </c>
    </row>
    <row r="28" spans="1:16" s="14" customFormat="1" ht="69.75" customHeight="1" x14ac:dyDescent="0.25">
      <c r="A28" s="48" t="s">
        <v>46</v>
      </c>
      <c r="B28" s="58">
        <f>D28</f>
        <v>7454</v>
      </c>
      <c r="C28" s="19">
        <v>0</v>
      </c>
      <c r="D28" s="19">
        <f>SUM(D29:D31)</f>
        <v>7454</v>
      </c>
      <c r="E28" s="56">
        <f>G28</f>
        <v>7454</v>
      </c>
      <c r="F28" s="36">
        <f>SUM(F29:F31)</f>
        <v>0</v>
      </c>
      <c r="G28" s="36">
        <f>SUM(G29:G31)</f>
        <v>7454</v>
      </c>
      <c r="H28" s="57">
        <f t="shared" si="15"/>
        <v>7453.7000000000007</v>
      </c>
      <c r="I28" s="39">
        <v>0</v>
      </c>
      <c r="J28" s="39">
        <f>SUM(J29:J31)</f>
        <v>7453.7000000000007</v>
      </c>
      <c r="K28" s="58">
        <f>M28</f>
        <v>7453.7000000000007</v>
      </c>
      <c r="L28" s="19">
        <v>0</v>
      </c>
      <c r="M28" s="19">
        <f>SUM(M29:M31)</f>
        <v>7453.7000000000007</v>
      </c>
      <c r="N28" s="21">
        <f t="shared" si="16"/>
        <v>0.99995975315266983</v>
      </c>
      <c r="O28" s="49">
        <f>K28/E28</f>
        <v>0.99995975315266983</v>
      </c>
      <c r="P28" s="15"/>
    </row>
    <row r="29" spans="1:16" s="6" customFormat="1" ht="23.25" customHeight="1" x14ac:dyDescent="0.25">
      <c r="A29" s="52" t="s">
        <v>49</v>
      </c>
      <c r="B29" s="59">
        <f t="shared" ref="B29:B30" si="18">D29</f>
        <v>1702.9</v>
      </c>
      <c r="C29" s="11">
        <v>0</v>
      </c>
      <c r="D29" s="25">
        <v>1702.9</v>
      </c>
      <c r="E29" s="60">
        <f t="shared" ref="E29:E30" si="19">G29</f>
        <v>1702.9</v>
      </c>
      <c r="F29" s="35">
        <v>0</v>
      </c>
      <c r="G29" s="35">
        <v>1702.9</v>
      </c>
      <c r="H29" s="61">
        <f t="shared" ref="H29:H30" si="20">J29</f>
        <v>1702.7</v>
      </c>
      <c r="I29" s="38">
        <v>0</v>
      </c>
      <c r="J29" s="38">
        <v>1702.7</v>
      </c>
      <c r="K29" s="59">
        <f>M29</f>
        <v>1702.7</v>
      </c>
      <c r="L29" s="25">
        <v>0</v>
      </c>
      <c r="M29" s="11">
        <v>1702.7</v>
      </c>
      <c r="N29" s="22">
        <f t="shared" si="16"/>
        <v>0.99988255329144393</v>
      </c>
      <c r="O29" s="50">
        <f>K29/E29</f>
        <v>0.99988255329144393</v>
      </c>
      <c r="P29" s="17"/>
    </row>
    <row r="30" spans="1:16" s="6" customFormat="1" ht="36.75" customHeight="1" x14ac:dyDescent="0.25">
      <c r="A30" s="52" t="s">
        <v>50</v>
      </c>
      <c r="B30" s="59">
        <f t="shared" si="18"/>
        <v>1972.9</v>
      </c>
      <c r="C30" s="11">
        <v>0</v>
      </c>
      <c r="D30" s="25">
        <v>1972.9</v>
      </c>
      <c r="E30" s="60">
        <f t="shared" si="19"/>
        <v>1972.9</v>
      </c>
      <c r="F30" s="35">
        <v>0</v>
      </c>
      <c r="G30" s="35">
        <v>1972.9</v>
      </c>
      <c r="H30" s="61">
        <f t="shared" si="20"/>
        <v>1972.9</v>
      </c>
      <c r="I30" s="38">
        <v>0</v>
      </c>
      <c r="J30" s="38">
        <v>1972.9</v>
      </c>
      <c r="K30" s="59">
        <f t="shared" ref="K30" si="21">M30</f>
        <v>1972.9</v>
      </c>
      <c r="L30" s="25">
        <v>0</v>
      </c>
      <c r="M30" s="11">
        <v>1972.9</v>
      </c>
      <c r="N30" s="22">
        <f t="shared" si="16"/>
        <v>1</v>
      </c>
      <c r="O30" s="50">
        <f>K30/E30</f>
        <v>1</v>
      </c>
      <c r="P30" s="17"/>
    </row>
    <row r="31" spans="1:16" s="6" customFormat="1" ht="24" customHeight="1" x14ac:dyDescent="0.25">
      <c r="A31" s="52" t="s">
        <v>29</v>
      </c>
      <c r="B31" s="59">
        <f>D31</f>
        <v>3778.2</v>
      </c>
      <c r="C31" s="11">
        <v>0</v>
      </c>
      <c r="D31" s="25">
        <v>3778.2</v>
      </c>
      <c r="E31" s="60">
        <f>G31</f>
        <v>3778.2</v>
      </c>
      <c r="F31" s="35">
        <v>0</v>
      </c>
      <c r="G31" s="35">
        <v>3778.2</v>
      </c>
      <c r="H31" s="61">
        <f>J31</f>
        <v>3778.1</v>
      </c>
      <c r="I31" s="38">
        <v>0</v>
      </c>
      <c r="J31" s="38">
        <v>3778.1</v>
      </c>
      <c r="K31" s="59">
        <f>M31</f>
        <v>3778.1</v>
      </c>
      <c r="L31" s="25">
        <v>0</v>
      </c>
      <c r="M31" s="11">
        <v>3778.1</v>
      </c>
      <c r="N31" s="22">
        <f t="shared" ref="N31" si="22">H31/E31</f>
        <v>0.9999735323699116</v>
      </c>
      <c r="O31" s="50">
        <f t="shared" ref="O31" si="23">K31/E31</f>
        <v>0.9999735323699116</v>
      </c>
      <c r="P31" s="17"/>
    </row>
    <row r="32" spans="1:16" s="6" customFormat="1" ht="30" customHeight="1" x14ac:dyDescent="0.25">
      <c r="A32" s="54" t="s">
        <v>47</v>
      </c>
      <c r="B32" s="19">
        <f>D32</f>
        <v>3940.8</v>
      </c>
      <c r="C32" s="19">
        <f>SUM(C33:C33)</f>
        <v>0</v>
      </c>
      <c r="D32" s="19">
        <f>SUM(D33:D33)</f>
        <v>3940.8</v>
      </c>
      <c r="E32" s="36">
        <f>G32</f>
        <v>3940.8</v>
      </c>
      <c r="F32" s="36">
        <f>SUM(F33:F33)</f>
        <v>0</v>
      </c>
      <c r="G32" s="36">
        <f>SUM(G33:G33)</f>
        <v>3940.8</v>
      </c>
      <c r="H32" s="39">
        <f>J32</f>
        <v>3940.8</v>
      </c>
      <c r="I32" s="39">
        <f>SUM(I33:I33)</f>
        <v>0</v>
      </c>
      <c r="J32" s="39">
        <f>SUM(J33:J33)</f>
        <v>3940.8</v>
      </c>
      <c r="K32" s="19">
        <f>K33</f>
        <v>3940.8</v>
      </c>
      <c r="L32" s="19">
        <f>SUM(L33:L33)</f>
        <v>0</v>
      </c>
      <c r="M32" s="19">
        <f>SUM(M33:M33)</f>
        <v>3940.8</v>
      </c>
      <c r="N32" s="21">
        <f>H32/E32</f>
        <v>1</v>
      </c>
      <c r="O32" s="49">
        <f>K32/E32</f>
        <v>1</v>
      </c>
    </row>
    <row r="33" spans="1:15" s="6" customFormat="1" ht="85.5" customHeight="1" x14ac:dyDescent="0.25">
      <c r="A33" s="55" t="s">
        <v>77</v>
      </c>
      <c r="B33" s="11">
        <f>D33</f>
        <v>3940.8</v>
      </c>
      <c r="C33" s="11">
        <v>0</v>
      </c>
      <c r="D33" s="11">
        <v>3940.8</v>
      </c>
      <c r="E33" s="35">
        <f>G33</f>
        <v>3940.8</v>
      </c>
      <c r="F33" s="35">
        <v>0</v>
      </c>
      <c r="G33" s="35">
        <v>3940.8</v>
      </c>
      <c r="H33" s="38">
        <f>J33</f>
        <v>3940.8</v>
      </c>
      <c r="I33" s="38">
        <v>0</v>
      </c>
      <c r="J33" s="38">
        <v>3940.8</v>
      </c>
      <c r="K33" s="11">
        <f>M33</f>
        <v>3940.8</v>
      </c>
      <c r="L33" s="11">
        <v>0</v>
      </c>
      <c r="M33" s="11">
        <v>3940.8</v>
      </c>
      <c r="N33" s="22">
        <f>H33/E33</f>
        <v>1</v>
      </c>
      <c r="O33" s="50">
        <f>K33/E33</f>
        <v>1</v>
      </c>
    </row>
    <row r="34" spans="1:15" s="14" customFormat="1" x14ac:dyDescent="0.25"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pans="1:15" ht="31.5" x14ac:dyDescent="0.25">
      <c r="A35" s="82" t="s">
        <v>102</v>
      </c>
      <c r="C35" s="122" t="s">
        <v>103</v>
      </c>
      <c r="D35" s="122"/>
      <c r="H35" s="15"/>
    </row>
  </sheetData>
  <mergeCells count="18">
    <mergeCell ref="C35:D35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  <mergeCell ref="E3:G3"/>
    <mergeCell ref="F4:G4"/>
    <mergeCell ref="E4:E5"/>
  </mergeCells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view="pageBreakPreview" topLeftCell="A20" zoomScale="80" zoomScaleNormal="100" zoomScaleSheetLayoutView="80" workbookViewId="0">
      <selection activeCell="B22" sqref="B22:B24"/>
    </sheetView>
  </sheetViews>
  <sheetFormatPr defaultRowHeight="15.75" x14ac:dyDescent="0.25"/>
  <cols>
    <col min="1" max="1" width="9.5703125" style="10" bestFit="1" customWidth="1"/>
    <col min="2" max="2" width="57.85546875" style="1" customWidth="1"/>
    <col min="3" max="3" width="35.28515625" style="1" customWidth="1"/>
    <col min="4" max="4" width="30.140625" style="1" customWidth="1"/>
    <col min="5" max="5" width="29.42578125" style="41" customWidth="1"/>
    <col min="6" max="6" width="13.7109375" style="10" customWidth="1"/>
    <col min="7" max="7" width="15.5703125" style="101" customWidth="1"/>
    <col min="8" max="8" width="13.28515625" style="101" customWidth="1"/>
    <col min="9" max="9" width="16.28515625" style="102" customWidth="1"/>
    <col min="10" max="10" width="16" style="101" customWidth="1"/>
    <col min="11" max="11" width="15.42578125" style="103" customWidth="1"/>
    <col min="12" max="16384" width="9.140625" style="1"/>
  </cols>
  <sheetData>
    <row r="1" spans="1:12" ht="42.75" customHeight="1" x14ac:dyDescent="0.25">
      <c r="A1" s="141" t="s">
        <v>24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x14ac:dyDescent="0.25">
      <c r="B2" s="12"/>
      <c r="C2" s="143" t="s">
        <v>107</v>
      </c>
      <c r="D2" s="143"/>
      <c r="E2" s="143"/>
      <c r="F2" s="143"/>
      <c r="G2" s="143"/>
      <c r="H2" s="143"/>
      <c r="I2" s="95"/>
      <c r="J2" s="96"/>
      <c r="K2" s="97"/>
    </row>
    <row r="3" spans="1:12" ht="40.5" customHeight="1" x14ac:dyDescent="0.25">
      <c r="A3" s="132" t="s">
        <v>8</v>
      </c>
      <c r="B3" s="132" t="s">
        <v>9</v>
      </c>
      <c r="C3" s="132" t="s">
        <v>10</v>
      </c>
      <c r="D3" s="132" t="s">
        <v>11</v>
      </c>
      <c r="E3" s="132" t="s">
        <v>12</v>
      </c>
      <c r="F3" s="132" t="s">
        <v>13</v>
      </c>
      <c r="G3" s="144" t="s">
        <v>14</v>
      </c>
      <c r="H3" s="144" t="s">
        <v>15</v>
      </c>
      <c r="I3" s="142" t="s">
        <v>23</v>
      </c>
      <c r="J3" s="142"/>
      <c r="K3" s="142"/>
      <c r="L3" s="4"/>
    </row>
    <row r="4" spans="1:12" ht="59.25" customHeight="1" x14ac:dyDescent="0.25">
      <c r="A4" s="132"/>
      <c r="B4" s="132"/>
      <c r="C4" s="132"/>
      <c r="D4" s="132"/>
      <c r="E4" s="132"/>
      <c r="F4" s="132"/>
      <c r="G4" s="144"/>
      <c r="H4" s="144"/>
      <c r="I4" s="69" t="s">
        <v>16</v>
      </c>
      <c r="J4" s="69" t="s">
        <v>17</v>
      </c>
      <c r="K4" s="70" t="s">
        <v>18</v>
      </c>
      <c r="L4" s="4"/>
    </row>
    <row r="5" spans="1:12" s="67" customFormat="1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29">
        <v>7</v>
      </c>
      <c r="H5" s="29">
        <v>8</v>
      </c>
      <c r="I5" s="29">
        <v>9</v>
      </c>
      <c r="J5" s="29">
        <v>10</v>
      </c>
      <c r="K5" s="98">
        <v>11</v>
      </c>
      <c r="L5" s="66"/>
    </row>
    <row r="6" spans="1:12" s="6" customFormat="1" ht="15.75" hidden="1" customHeight="1" x14ac:dyDescent="0.25">
      <c r="A6" s="9">
        <v>1</v>
      </c>
      <c r="B6" s="16" t="s">
        <v>38</v>
      </c>
      <c r="C6" s="23"/>
      <c r="D6" s="23"/>
      <c r="E6" s="40"/>
      <c r="F6" s="31"/>
      <c r="G6" s="69"/>
      <c r="H6" s="69"/>
      <c r="I6" s="69"/>
      <c r="J6" s="69"/>
      <c r="K6" s="70"/>
      <c r="L6" s="8"/>
    </row>
    <row r="7" spans="1:12" s="6" customFormat="1" ht="31.5" hidden="1" x14ac:dyDescent="0.25">
      <c r="A7" s="24" t="s">
        <v>69</v>
      </c>
      <c r="B7" s="7" t="s">
        <v>25</v>
      </c>
      <c r="C7" s="23"/>
      <c r="D7" s="23"/>
      <c r="E7" s="40"/>
      <c r="F7" s="31"/>
      <c r="G7" s="69"/>
      <c r="H7" s="69"/>
      <c r="I7" s="69"/>
      <c r="J7" s="69"/>
      <c r="K7" s="70"/>
      <c r="L7" s="8"/>
    </row>
    <row r="8" spans="1:12" s="6" customFormat="1" ht="31.5" hidden="1" x14ac:dyDescent="0.25">
      <c r="A8" s="28">
        <v>2</v>
      </c>
      <c r="B8" s="27" t="s">
        <v>37</v>
      </c>
      <c r="C8" s="23"/>
      <c r="D8" s="23"/>
      <c r="E8" s="40"/>
      <c r="F8" s="31"/>
      <c r="G8" s="69"/>
      <c r="H8" s="69"/>
      <c r="I8" s="69"/>
      <c r="J8" s="69"/>
      <c r="K8" s="70"/>
      <c r="L8" s="8"/>
    </row>
    <row r="9" spans="1:12" s="6" customFormat="1" ht="55.5" hidden="1" customHeight="1" x14ac:dyDescent="0.25">
      <c r="A9" s="76" t="s">
        <v>68</v>
      </c>
      <c r="B9" s="7" t="s">
        <v>26</v>
      </c>
      <c r="C9" s="23"/>
      <c r="D9" s="23"/>
      <c r="E9" s="40"/>
      <c r="F9" s="31"/>
      <c r="G9" s="69"/>
      <c r="H9" s="69"/>
      <c r="I9" s="69"/>
      <c r="J9" s="69"/>
      <c r="K9" s="70"/>
      <c r="L9" s="8"/>
    </row>
    <row r="10" spans="1:12" ht="39.75" hidden="1" customHeight="1" x14ac:dyDescent="0.25">
      <c r="A10" s="9">
        <v>3</v>
      </c>
      <c r="B10" s="16" t="s">
        <v>27</v>
      </c>
      <c r="C10" s="23"/>
      <c r="D10" s="23"/>
      <c r="E10" s="40"/>
      <c r="F10" s="31"/>
      <c r="G10" s="69"/>
      <c r="H10" s="69"/>
      <c r="I10" s="69"/>
      <c r="J10" s="69"/>
      <c r="K10" s="70"/>
      <c r="L10" s="4"/>
    </row>
    <row r="11" spans="1:12" ht="36.75" customHeight="1" x14ac:dyDescent="0.25">
      <c r="A11" s="29" t="s">
        <v>67</v>
      </c>
      <c r="B11" s="16" t="s">
        <v>28</v>
      </c>
      <c r="C11" s="23"/>
      <c r="D11" s="23"/>
      <c r="E11" s="40"/>
      <c r="F11" s="31"/>
      <c r="G11" s="94">
        <f>SUM(G12:G14)</f>
        <v>11752346.83</v>
      </c>
      <c r="H11" s="94">
        <f t="shared" ref="H11" si="0">SUM(H12:H13)</f>
        <v>0</v>
      </c>
      <c r="I11" s="94">
        <f>SUM(I12:I14)</f>
        <v>11752346.83</v>
      </c>
      <c r="J11" s="94">
        <f t="shared" ref="J11" si="1">SUM(J12:J13)</f>
        <v>0</v>
      </c>
      <c r="K11" s="94">
        <f>SUM(K12:K14)</f>
        <v>11752346.83</v>
      </c>
      <c r="L11" s="4"/>
    </row>
    <row r="12" spans="1:12" ht="81" customHeight="1" x14ac:dyDescent="0.25">
      <c r="A12" s="24" t="s">
        <v>39</v>
      </c>
      <c r="B12" s="77" t="s">
        <v>29</v>
      </c>
      <c r="C12" s="23" t="s">
        <v>108</v>
      </c>
      <c r="D12" s="23" t="s">
        <v>109</v>
      </c>
      <c r="E12" s="40" t="s">
        <v>41</v>
      </c>
      <c r="F12" s="31">
        <v>44227</v>
      </c>
      <c r="G12" s="69">
        <f>3798700+1506720.33+3319438.5</f>
        <v>8624858.8300000001</v>
      </c>
      <c r="H12" s="69">
        <v>0</v>
      </c>
      <c r="I12" s="69">
        <f>K12</f>
        <v>8624858.8300000001</v>
      </c>
      <c r="J12" s="69">
        <v>0</v>
      </c>
      <c r="K12" s="69">
        <f>5305420.33+3319438.5</f>
        <v>8624858.8300000001</v>
      </c>
      <c r="L12" s="4"/>
    </row>
    <row r="13" spans="1:12" ht="65.25" customHeight="1" x14ac:dyDescent="0.25">
      <c r="A13" s="24" t="s">
        <v>51</v>
      </c>
      <c r="B13" s="77" t="s">
        <v>49</v>
      </c>
      <c r="C13" s="23" t="s">
        <v>110</v>
      </c>
      <c r="D13" s="23" t="s">
        <v>111</v>
      </c>
      <c r="E13" s="40" t="s">
        <v>42</v>
      </c>
      <c r="F13" s="31">
        <v>44227</v>
      </c>
      <c r="G13" s="69">
        <v>1180288</v>
      </c>
      <c r="H13" s="69">
        <v>0</v>
      </c>
      <c r="I13" s="69">
        <v>1180288</v>
      </c>
      <c r="J13" s="69">
        <v>0</v>
      </c>
      <c r="K13" s="69">
        <v>1180288</v>
      </c>
      <c r="L13" s="4"/>
    </row>
    <row r="14" spans="1:12" ht="47.25" customHeight="1" x14ac:dyDescent="0.25">
      <c r="A14" s="24" t="s">
        <v>52</v>
      </c>
      <c r="B14" s="77" t="s">
        <v>50</v>
      </c>
      <c r="C14" s="23" t="s">
        <v>125</v>
      </c>
      <c r="D14" s="23"/>
      <c r="E14" s="40" t="s">
        <v>126</v>
      </c>
      <c r="F14" s="31"/>
      <c r="G14" s="69">
        <v>1947200</v>
      </c>
      <c r="H14" s="69">
        <v>0</v>
      </c>
      <c r="I14" s="69">
        <v>1947200</v>
      </c>
      <c r="J14" s="69">
        <v>0</v>
      </c>
      <c r="K14" s="69">
        <v>1947200</v>
      </c>
      <c r="L14" s="4"/>
    </row>
    <row r="15" spans="1:12" ht="40.5" customHeight="1" x14ac:dyDescent="0.25">
      <c r="A15" s="29" t="s">
        <v>66</v>
      </c>
      <c r="B15" s="16" t="s">
        <v>30</v>
      </c>
      <c r="C15" s="23"/>
      <c r="D15" s="23"/>
      <c r="E15" s="40"/>
      <c r="F15" s="31"/>
      <c r="G15" s="94">
        <f>SUM(G16:G18)</f>
        <v>6283964.7999999998</v>
      </c>
      <c r="H15" s="94">
        <f t="shared" ref="H15:K15" si="2">SUM(H16:H18)</f>
        <v>0</v>
      </c>
      <c r="I15" s="94">
        <f t="shared" si="2"/>
        <v>6283964.7999999998</v>
      </c>
      <c r="J15" s="94">
        <f t="shared" si="2"/>
        <v>0</v>
      </c>
      <c r="K15" s="94">
        <f t="shared" si="2"/>
        <v>6283964.7999999998</v>
      </c>
      <c r="L15" s="4"/>
    </row>
    <row r="16" spans="1:12" ht="65.25" customHeight="1" x14ac:dyDescent="0.25">
      <c r="A16" s="24" t="s">
        <v>63</v>
      </c>
      <c r="B16" s="104" t="s">
        <v>31</v>
      </c>
      <c r="C16" s="23" t="s">
        <v>79</v>
      </c>
      <c r="D16" s="23" t="s">
        <v>40</v>
      </c>
      <c r="E16" s="40" t="s">
        <v>42</v>
      </c>
      <c r="F16" s="31">
        <v>44256</v>
      </c>
      <c r="G16" s="69">
        <v>2023830</v>
      </c>
      <c r="H16" s="69">
        <v>0</v>
      </c>
      <c r="I16" s="69">
        <f>K16</f>
        <v>2023830</v>
      </c>
      <c r="J16" s="69">
        <v>0</v>
      </c>
      <c r="K16" s="69">
        <v>2023830</v>
      </c>
      <c r="L16" s="4"/>
    </row>
    <row r="17" spans="1:12" s="92" customFormat="1" ht="83.25" customHeight="1" x14ac:dyDescent="0.25">
      <c r="A17" s="73" t="s">
        <v>120</v>
      </c>
      <c r="B17" s="105" t="s">
        <v>115</v>
      </c>
      <c r="C17" s="88" t="s">
        <v>117</v>
      </c>
      <c r="D17" s="81" t="s">
        <v>119</v>
      </c>
      <c r="E17" s="90" t="s">
        <v>41</v>
      </c>
      <c r="F17" s="72"/>
      <c r="G17" s="89">
        <v>3760834.8</v>
      </c>
      <c r="H17" s="70">
        <v>0</v>
      </c>
      <c r="I17" s="89">
        <v>3760834.8</v>
      </c>
      <c r="J17" s="70">
        <v>0</v>
      </c>
      <c r="K17" s="89">
        <v>3760834.8</v>
      </c>
      <c r="L17" s="91"/>
    </row>
    <row r="18" spans="1:12" s="92" customFormat="1" ht="82.5" customHeight="1" x14ac:dyDescent="0.25">
      <c r="A18" s="73" t="s">
        <v>121</v>
      </c>
      <c r="B18" s="105" t="s">
        <v>116</v>
      </c>
      <c r="C18" s="88" t="s">
        <v>118</v>
      </c>
      <c r="D18" s="81" t="s">
        <v>119</v>
      </c>
      <c r="E18" s="90" t="s">
        <v>41</v>
      </c>
      <c r="F18" s="72"/>
      <c r="G18" s="89">
        <v>499300</v>
      </c>
      <c r="H18" s="70">
        <v>0</v>
      </c>
      <c r="I18" s="89">
        <v>499300</v>
      </c>
      <c r="J18" s="70">
        <v>0</v>
      </c>
      <c r="K18" s="89">
        <v>499300</v>
      </c>
      <c r="L18" s="91"/>
    </row>
    <row r="19" spans="1:12" ht="76.5" customHeight="1" x14ac:dyDescent="0.25">
      <c r="A19" s="29" t="s">
        <v>64</v>
      </c>
      <c r="B19" s="16" t="s">
        <v>36</v>
      </c>
      <c r="C19" s="23"/>
      <c r="D19" s="23"/>
      <c r="E19" s="40"/>
      <c r="F19" s="31"/>
      <c r="G19" s="94">
        <f>SUM(G20:G24)</f>
        <v>4350033.33</v>
      </c>
      <c r="H19" s="94">
        <f t="shared" ref="H19:K19" si="3">SUM(H20:H24)</f>
        <v>0</v>
      </c>
      <c r="I19" s="94">
        <f t="shared" si="3"/>
        <v>4350033.33</v>
      </c>
      <c r="J19" s="94">
        <f t="shared" si="3"/>
        <v>0</v>
      </c>
      <c r="K19" s="94">
        <f t="shared" si="3"/>
        <v>4350033.33</v>
      </c>
      <c r="L19" s="4"/>
    </row>
    <row r="20" spans="1:12" ht="84.75" customHeight="1" x14ac:dyDescent="0.25">
      <c r="A20" s="24" t="s">
        <v>60</v>
      </c>
      <c r="B20" s="7" t="s">
        <v>32</v>
      </c>
      <c r="C20" s="23" t="s">
        <v>112</v>
      </c>
      <c r="D20" s="23" t="s">
        <v>76</v>
      </c>
      <c r="E20" s="40" t="s">
        <v>41</v>
      </c>
      <c r="F20" s="31"/>
      <c r="G20" s="69">
        <v>1470000</v>
      </c>
      <c r="H20" s="69">
        <v>0</v>
      </c>
      <c r="I20" s="69">
        <v>1470000</v>
      </c>
      <c r="J20" s="69">
        <v>0</v>
      </c>
      <c r="K20" s="70">
        <v>1470000</v>
      </c>
      <c r="L20" s="5"/>
    </row>
    <row r="21" spans="1:12" ht="67.5" customHeight="1" x14ac:dyDescent="0.25">
      <c r="A21" s="24" t="s">
        <v>61</v>
      </c>
      <c r="B21" s="7" t="s">
        <v>33</v>
      </c>
      <c r="C21" s="23" t="s">
        <v>80</v>
      </c>
      <c r="D21" s="23" t="s">
        <v>82</v>
      </c>
      <c r="E21" s="40" t="s">
        <v>42</v>
      </c>
      <c r="F21" s="31" t="s">
        <v>81</v>
      </c>
      <c r="G21" s="69">
        <v>1986333.33</v>
      </c>
      <c r="H21" s="69">
        <v>0</v>
      </c>
      <c r="I21" s="69">
        <v>1986333.33</v>
      </c>
      <c r="J21" s="69">
        <v>0</v>
      </c>
      <c r="K21" s="70">
        <f>I21</f>
        <v>1986333.33</v>
      </c>
      <c r="L21" s="5"/>
    </row>
    <row r="22" spans="1:12" ht="66.75" customHeight="1" x14ac:dyDescent="0.25">
      <c r="A22" s="137" t="s">
        <v>62</v>
      </c>
      <c r="B22" s="151" t="s">
        <v>133</v>
      </c>
      <c r="C22" s="23" t="s">
        <v>90</v>
      </c>
      <c r="D22" s="23" t="s">
        <v>82</v>
      </c>
      <c r="E22" s="145" t="s">
        <v>42</v>
      </c>
      <c r="F22" s="31" t="s">
        <v>72</v>
      </c>
      <c r="G22" s="69">
        <v>320000</v>
      </c>
      <c r="H22" s="69">
        <v>0</v>
      </c>
      <c r="I22" s="69">
        <v>320000</v>
      </c>
      <c r="J22" s="69">
        <v>0</v>
      </c>
      <c r="K22" s="70">
        <f>I22</f>
        <v>320000</v>
      </c>
      <c r="L22" s="5"/>
    </row>
    <row r="23" spans="1:12" ht="63" customHeight="1" x14ac:dyDescent="0.25">
      <c r="A23" s="138"/>
      <c r="B23" s="152"/>
      <c r="C23" s="23" t="s">
        <v>91</v>
      </c>
      <c r="D23" s="23" t="s">
        <v>82</v>
      </c>
      <c r="E23" s="146"/>
      <c r="F23" s="31" t="s">
        <v>72</v>
      </c>
      <c r="G23" s="69">
        <v>205000</v>
      </c>
      <c r="H23" s="69">
        <v>0</v>
      </c>
      <c r="I23" s="69">
        <v>205000</v>
      </c>
      <c r="J23" s="69">
        <v>0</v>
      </c>
      <c r="K23" s="70">
        <f>I23</f>
        <v>205000</v>
      </c>
      <c r="L23" s="5"/>
    </row>
    <row r="24" spans="1:12" ht="63" customHeight="1" x14ac:dyDescent="0.25">
      <c r="A24" s="139"/>
      <c r="B24" s="153"/>
      <c r="C24" s="23" t="s">
        <v>129</v>
      </c>
      <c r="D24" s="23" t="s">
        <v>82</v>
      </c>
      <c r="E24" s="147"/>
      <c r="F24" s="31" t="s">
        <v>113</v>
      </c>
      <c r="G24" s="69">
        <v>368700</v>
      </c>
      <c r="H24" s="69">
        <v>0</v>
      </c>
      <c r="I24" s="69">
        <v>368700</v>
      </c>
      <c r="J24" s="69">
        <v>0</v>
      </c>
      <c r="K24" s="70">
        <v>368700</v>
      </c>
      <c r="L24" s="5"/>
    </row>
    <row r="25" spans="1:12" x14ac:dyDescent="0.25">
      <c r="A25" s="30" t="s">
        <v>65</v>
      </c>
      <c r="B25" s="20" t="s">
        <v>34</v>
      </c>
      <c r="C25" s="23"/>
      <c r="D25" s="23"/>
      <c r="E25" s="40"/>
      <c r="F25" s="31"/>
      <c r="G25" s="94">
        <f>SUM(G26:G27)</f>
        <v>2239288.9</v>
      </c>
      <c r="H25" s="94">
        <f t="shared" ref="H25:I25" si="4">SUM(H26:H27)</f>
        <v>0</v>
      </c>
      <c r="I25" s="94">
        <f t="shared" si="4"/>
        <v>2239288.9</v>
      </c>
      <c r="J25" s="94">
        <f t="shared" ref="J25" si="5">SUM(J26:J27)</f>
        <v>0</v>
      </c>
      <c r="K25" s="94">
        <f t="shared" ref="K25" si="6">SUM(K26:K27)</f>
        <v>2239288.9</v>
      </c>
      <c r="L25" s="4"/>
    </row>
    <row r="26" spans="1:12" ht="217.5" customHeight="1" x14ac:dyDescent="0.25">
      <c r="A26" s="75" t="s">
        <v>59</v>
      </c>
      <c r="B26" s="26" t="s">
        <v>35</v>
      </c>
      <c r="C26" s="40" t="s">
        <v>44</v>
      </c>
      <c r="D26" s="23" t="s">
        <v>41</v>
      </c>
      <c r="E26" s="40" t="s">
        <v>43</v>
      </c>
      <c r="F26" s="31">
        <v>44299</v>
      </c>
      <c r="G26" s="69">
        <v>1156600</v>
      </c>
      <c r="H26" s="69">
        <v>0</v>
      </c>
      <c r="I26" s="69">
        <v>1156600</v>
      </c>
      <c r="J26" s="69">
        <v>0</v>
      </c>
      <c r="K26" s="70">
        <v>1156600</v>
      </c>
      <c r="L26" s="4"/>
    </row>
    <row r="27" spans="1:12" ht="100.5" customHeight="1" x14ac:dyDescent="0.25">
      <c r="A27" s="24" t="s">
        <v>53</v>
      </c>
      <c r="B27" s="77" t="s">
        <v>54</v>
      </c>
      <c r="C27" s="23" t="s">
        <v>114</v>
      </c>
      <c r="D27" s="23" t="s">
        <v>83</v>
      </c>
      <c r="E27" s="40" t="s">
        <v>42</v>
      </c>
      <c r="F27" s="31" t="s">
        <v>84</v>
      </c>
      <c r="G27" s="69">
        <v>1082688.8999999999</v>
      </c>
      <c r="H27" s="69">
        <v>0</v>
      </c>
      <c r="I27" s="69">
        <v>1082688.8999999999</v>
      </c>
      <c r="J27" s="69">
        <v>0</v>
      </c>
      <c r="K27" s="70">
        <v>1082688.8999999999</v>
      </c>
      <c r="L27" s="5"/>
    </row>
    <row r="28" spans="1:12" ht="36.75" customHeight="1" x14ac:dyDescent="0.25">
      <c r="A28" s="29" t="s">
        <v>55</v>
      </c>
      <c r="B28" s="16" t="s">
        <v>56</v>
      </c>
      <c r="C28" s="23"/>
      <c r="D28" s="23"/>
      <c r="E28" s="40"/>
      <c r="F28" s="31"/>
      <c r="G28" s="94">
        <f t="shared" ref="G28:H28" si="7">G29+G33+G36+G34+G35</f>
        <v>4770283.42</v>
      </c>
      <c r="H28" s="94">
        <f t="shared" si="7"/>
        <v>0</v>
      </c>
      <c r="I28" s="94">
        <f>I29+I33+I36+I34+I35</f>
        <v>4770283.42</v>
      </c>
      <c r="J28" s="94">
        <f t="shared" ref="J28:K28" si="8">J29+J33+J36+J34+J35</f>
        <v>0</v>
      </c>
      <c r="K28" s="94">
        <f t="shared" si="8"/>
        <v>4770283.42</v>
      </c>
      <c r="L28" s="4"/>
    </row>
    <row r="29" spans="1:12" ht="236.25" customHeight="1" x14ac:dyDescent="0.25">
      <c r="A29" s="137" t="s">
        <v>57</v>
      </c>
      <c r="B29" s="134" t="s">
        <v>49</v>
      </c>
      <c r="C29" s="23" t="s">
        <v>73</v>
      </c>
      <c r="D29" s="23"/>
      <c r="E29" s="145" t="s">
        <v>42</v>
      </c>
      <c r="F29" s="31"/>
      <c r="G29" s="69">
        <f>SUM(G30:G32)</f>
        <v>814619.41999999993</v>
      </c>
      <c r="H29" s="69">
        <f t="shared" ref="H29:J29" si="9">SUM(H30:H32)</f>
        <v>0</v>
      </c>
      <c r="I29" s="69">
        <f t="shared" si="9"/>
        <v>814619.41999999993</v>
      </c>
      <c r="J29" s="69">
        <f t="shared" si="9"/>
        <v>0</v>
      </c>
      <c r="K29" s="69">
        <f>SUM(K30:K32)</f>
        <v>814619.41999999993</v>
      </c>
      <c r="L29" s="4"/>
    </row>
    <row r="30" spans="1:12" ht="34.5" customHeight="1" x14ac:dyDescent="0.25">
      <c r="A30" s="138"/>
      <c r="B30" s="135"/>
      <c r="C30" s="23" t="s">
        <v>85</v>
      </c>
      <c r="D30" s="23" t="s">
        <v>86</v>
      </c>
      <c r="E30" s="146"/>
      <c r="F30" s="31">
        <v>44394</v>
      </c>
      <c r="G30" s="69">
        <v>130407.12</v>
      </c>
      <c r="H30" s="69">
        <v>0</v>
      </c>
      <c r="I30" s="69">
        <v>130407.12</v>
      </c>
      <c r="J30" s="69">
        <v>0</v>
      </c>
      <c r="K30" s="69">
        <f>I30</f>
        <v>130407.12</v>
      </c>
      <c r="L30" s="4"/>
    </row>
    <row r="31" spans="1:12" ht="115.5" customHeight="1" x14ac:dyDescent="0.25">
      <c r="A31" s="138"/>
      <c r="B31" s="135"/>
      <c r="C31" s="23" t="s">
        <v>87</v>
      </c>
      <c r="D31" s="23" t="s">
        <v>86</v>
      </c>
      <c r="E31" s="146"/>
      <c r="F31" s="31" t="s">
        <v>88</v>
      </c>
      <c r="G31" s="69">
        <v>218612.3</v>
      </c>
      <c r="H31" s="69">
        <v>0</v>
      </c>
      <c r="I31" s="69">
        <v>218612.3</v>
      </c>
      <c r="J31" s="69">
        <v>0</v>
      </c>
      <c r="K31" s="69">
        <f>I31</f>
        <v>218612.3</v>
      </c>
      <c r="L31" s="4"/>
    </row>
    <row r="32" spans="1:12" ht="34.5" customHeight="1" x14ac:dyDescent="0.25">
      <c r="A32" s="138"/>
      <c r="B32" s="135"/>
      <c r="C32" s="23" t="s">
        <v>89</v>
      </c>
      <c r="D32" s="23" t="s">
        <v>40</v>
      </c>
      <c r="E32" s="147"/>
      <c r="F32" s="31">
        <v>44401</v>
      </c>
      <c r="G32" s="69">
        <v>465600</v>
      </c>
      <c r="H32" s="69">
        <v>0</v>
      </c>
      <c r="I32" s="69">
        <v>465600</v>
      </c>
      <c r="J32" s="69">
        <v>0</v>
      </c>
      <c r="K32" s="69">
        <f>I32</f>
        <v>465600</v>
      </c>
      <c r="L32" s="4"/>
    </row>
    <row r="33" spans="1:12" ht="34.5" customHeight="1" x14ac:dyDescent="0.25">
      <c r="A33" s="138"/>
      <c r="B33" s="135"/>
      <c r="C33" s="23" t="s">
        <v>122</v>
      </c>
      <c r="D33" s="23" t="s">
        <v>123</v>
      </c>
      <c r="E33" s="87"/>
      <c r="F33" s="31">
        <v>44469</v>
      </c>
      <c r="G33" s="69">
        <v>488064</v>
      </c>
      <c r="H33" s="69">
        <v>0</v>
      </c>
      <c r="I33" s="69">
        <v>488064</v>
      </c>
      <c r="J33" s="69">
        <v>0</v>
      </c>
      <c r="K33" s="69">
        <v>488064</v>
      </c>
      <c r="L33" s="4"/>
    </row>
    <row r="34" spans="1:12" ht="34.5" customHeight="1" x14ac:dyDescent="0.25">
      <c r="A34" s="138"/>
      <c r="B34" s="135"/>
      <c r="C34" s="23" t="s">
        <v>124</v>
      </c>
      <c r="D34" s="23" t="s">
        <v>111</v>
      </c>
      <c r="E34" s="87"/>
      <c r="F34" s="31">
        <v>44490</v>
      </c>
      <c r="G34" s="69">
        <v>400000</v>
      </c>
      <c r="H34" s="69">
        <v>0</v>
      </c>
      <c r="I34" s="69">
        <v>400000</v>
      </c>
      <c r="J34" s="69">
        <v>0</v>
      </c>
      <c r="K34" s="69">
        <v>400000</v>
      </c>
      <c r="L34" s="4"/>
    </row>
    <row r="35" spans="1:12" ht="52.5" customHeight="1" x14ac:dyDescent="0.25">
      <c r="A35" s="139"/>
      <c r="B35" s="136"/>
      <c r="C35" s="23" t="s">
        <v>130</v>
      </c>
      <c r="D35" s="23"/>
      <c r="E35" s="93"/>
      <c r="F35" s="31"/>
      <c r="G35" s="69">
        <v>1094700</v>
      </c>
      <c r="H35" s="69">
        <v>0</v>
      </c>
      <c r="I35" s="69">
        <v>1094700</v>
      </c>
      <c r="J35" s="69">
        <v>0</v>
      </c>
      <c r="K35" s="69">
        <v>1094700</v>
      </c>
      <c r="L35" s="4"/>
    </row>
    <row r="36" spans="1:12" ht="36.75" customHeight="1" x14ac:dyDescent="0.25">
      <c r="A36" s="24" t="s">
        <v>58</v>
      </c>
      <c r="B36" s="77" t="s">
        <v>50</v>
      </c>
      <c r="C36" s="23" t="s">
        <v>127</v>
      </c>
      <c r="D36" s="23"/>
      <c r="E36" s="40"/>
      <c r="F36" s="31"/>
      <c r="G36" s="69">
        <v>1972900</v>
      </c>
      <c r="H36" s="69">
        <v>0</v>
      </c>
      <c r="I36" s="69">
        <v>1972900</v>
      </c>
      <c r="J36" s="69">
        <v>0</v>
      </c>
      <c r="K36" s="69">
        <v>1972900</v>
      </c>
      <c r="L36" s="4"/>
    </row>
    <row r="37" spans="1:12" ht="36.75" customHeight="1" x14ac:dyDescent="0.25">
      <c r="A37" s="29" t="s">
        <v>70</v>
      </c>
      <c r="B37" s="16" t="s">
        <v>47</v>
      </c>
      <c r="C37" s="23"/>
      <c r="D37" s="23"/>
      <c r="E37" s="40"/>
      <c r="F37" s="31"/>
      <c r="G37" s="94">
        <f>SUM(G38:G45)</f>
        <v>4837211.8600000003</v>
      </c>
      <c r="H37" s="94">
        <f t="shared" ref="H37" si="10">SUM(H38:H45)</f>
        <v>0</v>
      </c>
      <c r="I37" s="94">
        <f>SUM(I38:I45)</f>
        <v>4837211.8600000003</v>
      </c>
      <c r="J37" s="94">
        <f t="shared" ref="J37" si="11">SUM(J38:J45)</f>
        <v>0</v>
      </c>
      <c r="K37" s="94">
        <f t="shared" ref="K37" si="12">SUM(K38:K45)</f>
        <v>4837211.8600000003</v>
      </c>
      <c r="L37" s="4"/>
    </row>
    <row r="38" spans="1:12" ht="78" customHeight="1" x14ac:dyDescent="0.25">
      <c r="A38" s="137" t="s">
        <v>71</v>
      </c>
      <c r="B38" s="134" t="s">
        <v>48</v>
      </c>
      <c r="C38" s="78" t="s">
        <v>94</v>
      </c>
      <c r="D38" s="79" t="s">
        <v>93</v>
      </c>
      <c r="E38" s="148" t="s">
        <v>41</v>
      </c>
      <c r="F38" s="72">
        <v>44561</v>
      </c>
      <c r="G38" s="80">
        <v>186500</v>
      </c>
      <c r="H38" s="70">
        <v>0</v>
      </c>
      <c r="I38" s="69">
        <v>186500</v>
      </c>
      <c r="J38" s="69">
        <v>0</v>
      </c>
      <c r="K38" s="69">
        <v>186500</v>
      </c>
      <c r="L38" s="4"/>
    </row>
    <row r="39" spans="1:12" s="42" customFormat="1" ht="57" customHeight="1" x14ac:dyDescent="0.25">
      <c r="A39" s="138"/>
      <c r="B39" s="135"/>
      <c r="C39" s="78" t="s">
        <v>96</v>
      </c>
      <c r="D39" s="81" t="s">
        <v>74</v>
      </c>
      <c r="E39" s="149"/>
      <c r="F39" s="73" t="s">
        <v>92</v>
      </c>
      <c r="G39" s="80">
        <v>447556.7</v>
      </c>
      <c r="H39" s="70">
        <v>0</v>
      </c>
      <c r="I39" s="69">
        <v>447556.7</v>
      </c>
      <c r="J39" s="69">
        <v>0</v>
      </c>
      <c r="K39" s="69">
        <f t="shared" ref="K39:K46" si="13">I39</f>
        <v>447556.7</v>
      </c>
    </row>
    <row r="40" spans="1:12" s="42" customFormat="1" ht="47.25" customHeight="1" x14ac:dyDescent="0.25">
      <c r="A40" s="138"/>
      <c r="B40" s="135"/>
      <c r="C40" s="78" t="s">
        <v>95</v>
      </c>
      <c r="D40" s="79" t="s">
        <v>93</v>
      </c>
      <c r="E40" s="149"/>
      <c r="F40" s="73" t="s">
        <v>92</v>
      </c>
      <c r="G40" s="80">
        <v>96400</v>
      </c>
      <c r="H40" s="70">
        <v>0</v>
      </c>
      <c r="I40" s="69">
        <v>96400</v>
      </c>
      <c r="J40" s="69">
        <v>0</v>
      </c>
      <c r="K40" s="69">
        <f t="shared" si="13"/>
        <v>96400</v>
      </c>
    </row>
    <row r="41" spans="1:12" s="42" customFormat="1" ht="15.75" customHeight="1" x14ac:dyDescent="0.25">
      <c r="A41" s="138"/>
      <c r="B41" s="135"/>
      <c r="C41" s="78" t="s">
        <v>95</v>
      </c>
      <c r="D41" s="79" t="s">
        <v>93</v>
      </c>
      <c r="E41" s="149"/>
      <c r="F41" s="73" t="s">
        <v>92</v>
      </c>
      <c r="G41" s="80">
        <v>250760</v>
      </c>
      <c r="H41" s="70">
        <v>0</v>
      </c>
      <c r="I41" s="69">
        <f>G41</f>
        <v>250760</v>
      </c>
      <c r="J41" s="69">
        <v>0</v>
      </c>
      <c r="K41" s="69">
        <f t="shared" si="13"/>
        <v>250760</v>
      </c>
    </row>
    <row r="42" spans="1:12" x14ac:dyDescent="0.25">
      <c r="A42" s="138"/>
      <c r="B42" s="135"/>
      <c r="C42" s="78" t="s">
        <v>97</v>
      </c>
      <c r="D42" s="79" t="s">
        <v>75</v>
      </c>
      <c r="E42" s="149"/>
      <c r="F42" s="74">
        <v>44561</v>
      </c>
      <c r="G42" s="80">
        <v>159240</v>
      </c>
      <c r="H42" s="99">
        <v>0</v>
      </c>
      <c r="I42" s="100">
        <v>159240</v>
      </c>
      <c r="J42" s="100">
        <v>0</v>
      </c>
      <c r="K42" s="99">
        <f t="shared" si="13"/>
        <v>159240</v>
      </c>
    </row>
    <row r="43" spans="1:12" x14ac:dyDescent="0.25">
      <c r="A43" s="138"/>
      <c r="B43" s="135"/>
      <c r="C43" s="78" t="s">
        <v>98</v>
      </c>
      <c r="D43" s="79" t="s">
        <v>76</v>
      </c>
      <c r="E43" s="149"/>
      <c r="F43" s="74">
        <v>44561</v>
      </c>
      <c r="G43" s="80">
        <v>49800</v>
      </c>
      <c r="H43" s="99">
        <v>0</v>
      </c>
      <c r="I43" s="100">
        <v>49800</v>
      </c>
      <c r="J43" s="100">
        <v>0</v>
      </c>
      <c r="K43" s="99">
        <f t="shared" si="13"/>
        <v>49800</v>
      </c>
    </row>
    <row r="44" spans="1:12" ht="33.75" customHeight="1" x14ac:dyDescent="0.25">
      <c r="A44" s="139"/>
      <c r="B44" s="136"/>
      <c r="C44" s="78" t="s">
        <v>99</v>
      </c>
      <c r="D44" s="79" t="s">
        <v>76</v>
      </c>
      <c r="E44" s="150"/>
      <c r="F44" s="74">
        <v>44561</v>
      </c>
      <c r="G44" s="80">
        <v>1493184</v>
      </c>
      <c r="H44" s="99">
        <v>0</v>
      </c>
      <c r="I44" s="100">
        <v>1493184</v>
      </c>
      <c r="J44" s="100">
        <v>0</v>
      </c>
      <c r="K44" s="99">
        <f t="shared" si="13"/>
        <v>1493184</v>
      </c>
    </row>
    <row r="45" spans="1:12" ht="47.25" x14ac:dyDescent="0.25">
      <c r="A45" s="140" t="s">
        <v>101</v>
      </c>
      <c r="B45" s="132" t="s">
        <v>48</v>
      </c>
      <c r="C45" s="71" t="s">
        <v>100</v>
      </c>
      <c r="D45" s="133"/>
      <c r="E45" s="133"/>
      <c r="F45" s="68"/>
      <c r="G45" s="100">
        <v>2153771.16</v>
      </c>
      <c r="H45" s="100">
        <v>0</v>
      </c>
      <c r="I45" s="100">
        <v>2153771.16</v>
      </c>
      <c r="J45" s="100">
        <v>0</v>
      </c>
      <c r="K45" s="99">
        <f t="shared" si="13"/>
        <v>2153771.16</v>
      </c>
    </row>
    <row r="46" spans="1:12" ht="63" x14ac:dyDescent="0.25">
      <c r="A46" s="140"/>
      <c r="B46" s="132"/>
      <c r="C46" s="71" t="s">
        <v>128</v>
      </c>
      <c r="D46" s="133"/>
      <c r="E46" s="133"/>
      <c r="F46" s="68"/>
      <c r="G46" s="100">
        <v>1787028.84</v>
      </c>
      <c r="H46" s="100">
        <v>0</v>
      </c>
      <c r="I46" s="100">
        <v>1787028.84</v>
      </c>
      <c r="J46" s="100">
        <v>0</v>
      </c>
      <c r="K46" s="99">
        <f t="shared" si="13"/>
        <v>1787028.84</v>
      </c>
    </row>
    <row r="47" spans="1:12" x14ac:dyDescent="0.25">
      <c r="A47" s="106"/>
      <c r="B47" s="107" t="s">
        <v>131</v>
      </c>
      <c r="C47" s="107"/>
      <c r="D47" s="107"/>
      <c r="E47" s="108"/>
      <c r="F47" s="106"/>
      <c r="G47" s="109"/>
      <c r="H47" s="109"/>
      <c r="I47" s="110">
        <f>I11+I15+I19+I25+I28+I37+I46</f>
        <v>36020157.980000004</v>
      </c>
      <c r="J47" s="110">
        <f t="shared" ref="J47:K47" si="14">J11+J15+J19+J25+J28+J37+J46</f>
        <v>0</v>
      </c>
      <c r="K47" s="110">
        <f t="shared" si="14"/>
        <v>36020157.980000004</v>
      </c>
    </row>
    <row r="48" spans="1:12" ht="82.5" customHeight="1" x14ac:dyDescent="0.25">
      <c r="A48" s="82"/>
      <c r="B48" s="82"/>
      <c r="C48" s="84" t="s">
        <v>102</v>
      </c>
      <c r="D48" s="83"/>
      <c r="E48" s="2" t="s">
        <v>103</v>
      </c>
      <c r="F48" s="2"/>
      <c r="G48" s="15"/>
      <c r="H48" s="15"/>
      <c r="I48" s="15"/>
      <c r="J48" s="15"/>
      <c r="K48" s="15"/>
    </row>
  </sheetData>
  <mergeCells count="24">
    <mergeCell ref="A22:A24"/>
    <mergeCell ref="E29:E32"/>
    <mergeCell ref="B38:B44"/>
    <mergeCell ref="A38:A44"/>
    <mergeCell ref="E38:E44"/>
    <mergeCell ref="E22:E24"/>
    <mergeCell ref="B22:B24"/>
    <mergeCell ref="A1:K1"/>
    <mergeCell ref="I3:K3"/>
    <mergeCell ref="C2:H2"/>
    <mergeCell ref="G3:G4"/>
    <mergeCell ref="H3:H4"/>
    <mergeCell ref="A3:A4"/>
    <mergeCell ref="B3:B4"/>
    <mergeCell ref="C3:C4"/>
    <mergeCell ref="D3:D4"/>
    <mergeCell ref="E3:E4"/>
    <mergeCell ref="F3:F4"/>
    <mergeCell ref="B45:B46"/>
    <mergeCell ref="D45:D46"/>
    <mergeCell ref="E45:E46"/>
    <mergeCell ref="B29:B35"/>
    <mergeCell ref="A29:A35"/>
    <mergeCell ref="A45:A46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rowBreaks count="2" manualBreakCount="2">
    <brk id="19" max="10" man="1"/>
    <brk id="30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Бибик Екатерина Сергеевна</cp:lastModifiedBy>
  <cp:lastPrinted>2022-01-12T11:52:42Z</cp:lastPrinted>
  <dcterms:created xsi:type="dcterms:W3CDTF">2018-07-30T08:01:14Z</dcterms:created>
  <dcterms:modified xsi:type="dcterms:W3CDTF">2022-03-17T14:20:14Z</dcterms:modified>
</cp:coreProperties>
</file>